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mis documentos\Información 2017\Informes Trimestrales\Enero-junio\Programas y Proyectos de Inversión\"/>
    </mc:Choice>
  </mc:AlternateContent>
  <bookViews>
    <workbookView xWindow="0" yWindow="0" windowWidth="28800" windowHeight="12435" tabRatio="603"/>
  </bookViews>
  <sheets>
    <sheet name="IItrim2017" sheetId="1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a">#N/A</definedName>
    <definedName name="\b">#N/A</definedName>
    <definedName name="\c" localSheetId="0">#REF!</definedName>
    <definedName name="\c">#REF!</definedName>
    <definedName name="\p">#N/A</definedName>
    <definedName name="\s">#N/A</definedName>
    <definedName name="\t" localSheetId="0">#REF!</definedName>
    <definedName name="\t">#REF!</definedName>
    <definedName name="\z" localSheetId="0">#REF!</definedName>
    <definedName name="\z">#REF!</definedName>
    <definedName name="_1000DEF">#N/A</definedName>
    <definedName name="_2000DEF">#N/A</definedName>
    <definedName name="_3000DEF">#N/A</definedName>
    <definedName name="_3O0504" localSheetId="0">[1]BANPRO99!#REF!</definedName>
    <definedName name="_3O0504">[1]BANPRO99!#REF!</definedName>
    <definedName name="_5000DEF">#N/A</definedName>
    <definedName name="_6000">#N/A</definedName>
    <definedName name="_6000DEF">#N/A</definedName>
    <definedName name="_ABR1">[0]!ABR&amp;[0]!MAY&amp;[0]!JUN&amp;[0]!JUL&amp;[0]!AGO&amp;[0]!SEP</definedName>
    <definedName name="_ABR2">[2]edofza4!$C$22</definedName>
    <definedName name="_AGO1">[0]!AGO&amp;[0]!SEP&amp;[0]!OCT&amp;[0]!NOV&amp;[0]!DIC</definedName>
    <definedName name="_AGO2">[2]edofza8!$C$22</definedName>
    <definedName name="_base" localSheetId="0">[1]BANPRO99!#REF!</definedName>
    <definedName name="_base">[1]BANPRO99!#REF!</definedName>
    <definedName name="_cad179" localSheetId="0">'[3]Mod Eco Controlados 99'!#REF!</definedName>
    <definedName name="_cad179">'[3]Mod Eco Controlados 99'!#REF!</definedName>
    <definedName name="_CFD02" localSheetId="0">#REF!</definedName>
    <definedName name="_CFD02">#REF!</definedName>
    <definedName name="_def1">'[4]Premisas IMSS'!$M$12</definedName>
    <definedName name="_def2">'[4]Premisas IMSS'!$M$13</definedName>
    <definedName name="_def3">'[4]Premisas IMSS'!$M$14</definedName>
    <definedName name="_def4">'[4]Premisas IMSS'!$M$15</definedName>
    <definedName name="_def5">'[4]Premisas IMSS'!$M$16</definedName>
    <definedName name="_def6">'[4]Premisas IMSS'!$M$17</definedName>
    <definedName name="_DIC2">[2]edofza12!$C$22</definedName>
    <definedName name="_ENE2">[2]edofza1!$C$22</definedName>
    <definedName name="_FEB1">[0]!FEB&amp;[0]!MAR&amp;[0]!ABR&amp;[0]!MAY&amp;[0]!JUN&amp;[0]!JUL</definedName>
    <definedName name="_FEB2">[2]edofza2!$C$22</definedName>
    <definedName name="_fen1">[0]!FEB&amp;[0]!MAR&amp;[0]!ABR&amp;[0]!MAY&amp;[0]!JUN&amp;[0]!JUL</definedName>
    <definedName name="_Fill" localSheetId="0" hidden="1">#REF!</definedName>
    <definedName name="_Fill" hidden="1">#REF!</definedName>
    <definedName name="_JUL1">[0]!JUL&amp;[0]!AGO&amp;[0]!SEP&amp;[0]!OCT&amp;[0]!NOV</definedName>
    <definedName name="_JUL2">[2]edofza7!$C$22</definedName>
    <definedName name="_JUN1">[0]!JUN&amp;[0]!JUL&amp;[0]!AGO&amp;[0]!SEP&amp;[0]!OCT</definedName>
    <definedName name="_JUN2">[2]edofza6!$C$22</definedName>
    <definedName name="_Key1" localSheetId="0" hidden="1">#REF!</definedName>
    <definedName name="_Key1" hidden="1">#REF!</definedName>
    <definedName name="_MAR1">[0]!MAR&amp;[0]!ABR&amp;[0]!MAY&amp;[0]!JUN&amp;[0]!JUL&amp;[0]!AGO</definedName>
    <definedName name="_MAR2">[2]edofza3!$C$22</definedName>
    <definedName name="_MAY1">[0]!MAY&amp;[0]!JUN&amp;[0]!JUL&amp;[0]!AGO&amp;[0]!SEP</definedName>
    <definedName name="_MAY2">[2]edofza5!$C$22</definedName>
    <definedName name="_NOV1">[0]!NOV&amp;[0]!DIC</definedName>
    <definedName name="_NOV2">[2]edofza11!$C$43</definedName>
    <definedName name="_OCT1">[0]!OCT&amp;[0]!NOV&amp;[0]!DIC</definedName>
    <definedName name="_OCT2">[2]edofza10!$C$22</definedName>
    <definedName name="_Order1" hidden="1">255</definedName>
    <definedName name="_Regression_Int">1</definedName>
    <definedName name="_Regression_X" localSheetId="0" hidden="1">#REF!</definedName>
    <definedName name="_Regression_X" hidden="1">#REF!</definedName>
    <definedName name="_SEP1">[0]!SEP&amp;[0]!OCT&amp;[0]!NOV&amp;[0]!DIC</definedName>
    <definedName name="_SEP2">[2]edofza9!$C$22</definedName>
    <definedName name="_smg97">'[4]Premisa macro'!$E$4</definedName>
    <definedName name="_Sort" localSheetId="0" hidden="1">#REF!</definedName>
    <definedName name="_Sort" hidden="1">#REF!</definedName>
    <definedName name="_TDC2001">'[5]Tipos de Cambio'!$C$4</definedName>
    <definedName name="A_impresión_IM" localSheetId="0">#REF!</definedName>
    <definedName name="A_impresión_IM">#REF!</definedName>
    <definedName name="AA">[0]!SEP&amp;[0]!OCT&amp;[0]!NOV&amp;[0]!DIC</definedName>
    <definedName name="AA1500_">#N/A</definedName>
    <definedName name="ABR">"; ABRIL.- "&amp;TEXT([6]edofza04!$C$24,"#,##0")</definedName>
    <definedName name="actual">'[4]Régimen financiero'!$E$3</definedName>
    <definedName name="AD" localSheetId="0">[1]BANPRO99!#REF!</definedName>
    <definedName name="AD">[1]BANPRO99!#REF!</definedName>
    <definedName name="Admva">[7]Administrativa!$B$2:$I$59</definedName>
    <definedName name="AGO">"; AGOSTO.- "&amp;TEXT([6]edofza08!$C$24,"#,##0")</definedName>
    <definedName name="agosto">[0]!FEB&amp;[0]!MAR&amp;[0]!ABR&amp;[0]!MAY&amp;[0]!JUN&amp;[0]!JUL</definedName>
    <definedName name="AÑO">+TEXT(IF(AND(OR(DAY([0]!FECHA)&gt;=1,DAY([0]!FECHA)&lt;=10),MONTH([0]!FECHA)=1),YEAR([0]!FECHA)-1,YEAR([0]!FECHA)),"0")</definedName>
    <definedName name="_xlnm.Print_Area" localSheetId="0">IItrim2017!$B$1:$AV$53</definedName>
    <definedName name="_xlnm.Print_Area">#REF!</definedName>
    <definedName name="Area_de_paso" localSheetId="0">#REF!</definedName>
    <definedName name="Area_de_paso">#REF!</definedName>
    <definedName name="ASIG_TEC">#N/A</definedName>
    <definedName name="ayer">'[4]Premisas IMSS'!$M$12</definedName>
    <definedName name="base03" localSheetId="0">#REF!</definedName>
    <definedName name="base03">#REF!</definedName>
    <definedName name="base03au" localSheetId="0">#REF!</definedName>
    <definedName name="base03au">#REF!</definedName>
    <definedName name="base04au" localSheetId="0">#REF!</definedName>
    <definedName name="base04au">#REF!</definedName>
    <definedName name="base05" localSheetId="0">#REF!</definedName>
    <definedName name="base05">#REF!</definedName>
    <definedName name="base05au" localSheetId="0">#REF!</definedName>
    <definedName name="base05au">#REF!</definedName>
    <definedName name="base2002" localSheetId="0">#REF!</definedName>
    <definedName name="base2002">#REF!</definedName>
    <definedName name="base2003orig" localSheetId="0">#REF!</definedName>
    <definedName name="base2003orig">#REF!</definedName>
    <definedName name="base2003origentidades" localSheetId="0">#REF!</definedName>
    <definedName name="base2003origentidades">#REF!</definedName>
    <definedName name="base2004" localSheetId="0">#REF!</definedName>
    <definedName name="base2004">#REF!</definedName>
    <definedName name="base2004entidades" localSheetId="0">#REF!</definedName>
    <definedName name="base2004entidades">#REF!</definedName>
    <definedName name="baseau" localSheetId="0">#REF!</definedName>
    <definedName name="baseau">#REF!</definedName>
    <definedName name="_xlnm.Database" localSheetId="0">#REF!</definedName>
    <definedName name="_xlnm.Database">#REF!</definedName>
    <definedName name="C_" localSheetId="0">[8]FP1996!#REF!</definedName>
    <definedName name="C_">[8]FP1996!#REF!</definedName>
    <definedName name="cálculos" localSheetId="0">#REF!</definedName>
    <definedName name="cálculos">#REF!</definedName>
    <definedName name="CALENDA">#N/A</definedName>
    <definedName name="Cifras_Control" localSheetId="0">#REF!</definedName>
    <definedName name="Cifras_Control">#REF!</definedName>
    <definedName name="claseco" localSheetId="0">#REF!</definedName>
    <definedName name="claseco">#REF!</definedName>
    <definedName name="concepto" localSheetId="0">'[9]BASE DEFINITIVA 2002'!#REF!</definedName>
    <definedName name="concepto">'[9]BASE DEFINITIVA 2002'!#REF!</definedName>
    <definedName name="CONS" localSheetId="0">[1]BANPRO99!#REF!</definedName>
    <definedName name="CONS">[1]BANPRO99!#REF!</definedName>
    <definedName name="copia_Clas_Admva" localSheetId="0">#REF!</definedName>
    <definedName name="copia_Clas_Admva">#REF!</definedName>
    <definedName name="copia_Clas_Econ">[10]Clas_Econ!$B$2:$M$25</definedName>
    <definedName name="copia_Clas_Fun" localSheetId="0">#REF!</definedName>
    <definedName name="copia_Clas_Fun">#REF!</definedName>
    <definedName name="copia_Clas_Func" localSheetId="0">[11]Clas_Fun!#REF!</definedName>
    <definedName name="copia_Clas_Func">[11]Clas_Fun!#REF!</definedName>
    <definedName name="copia_Doble_Consolid" localSheetId="0">#REF!</definedName>
    <definedName name="copia_Doble_Consolid">#REF!</definedName>
    <definedName name="copia_Doble_OECPD" localSheetId="0">#REF!</definedName>
    <definedName name="copia_Doble_OECPD">#REF!</definedName>
    <definedName name="copia_Doble_RAutonyAPC" localSheetId="0">#REF!</definedName>
    <definedName name="copia_Doble_RAutonyAPC">#REF!</definedName>
    <definedName name="copia_Gto_Ents_Fed">[10]Gto_Ent_Fed!$B$39:$L$73</definedName>
    <definedName name="copia_Gto_Federal" localSheetId="0">#REF!</definedName>
    <definedName name="copia_Gto_Federal">#REF!</definedName>
    <definedName name="copia_Gto_Neto" localSheetId="0">#REF!</definedName>
    <definedName name="copia_Gto_Neto">#REF!</definedName>
    <definedName name="copia_Ing_Pres" localSheetId="0">#REF!</definedName>
    <definedName name="copia_Ing_Pres">#REF!</definedName>
    <definedName name="COSTO">#N/A</definedName>
    <definedName name="CRI" localSheetId="0">[1]BANPRO99!#REF!</definedName>
    <definedName name="CRI">[1]BANPRO99!#REF!</definedName>
    <definedName name="cuad" localSheetId="0">#REF!</definedName>
    <definedName name="cuad">#REF!</definedName>
    <definedName name="CUAD179" localSheetId="0">#REF!</definedName>
    <definedName name="CUAD179">#REF!</definedName>
    <definedName name="CUAD179A" localSheetId="0">#REF!</definedName>
    <definedName name="CUAD179A">#REF!</definedName>
    <definedName name="CUAD180" localSheetId="0">#REF!</definedName>
    <definedName name="CUAD180">#REF!</definedName>
    <definedName name="cuotasem">'[4]Régimen financiero'!$E$3</definedName>
    <definedName name="ddd">[0]!AGO&amp;[0]!SEP&amp;[0]!OCT&amp;[0]!NOV&amp;[0]!DIC</definedName>
    <definedName name="dddd" localSheetId="0">#REF!</definedName>
    <definedName name="dddd">#REF!</definedName>
    <definedName name="ddddd">[12]Clas_Econ!$B$2:$M$25</definedName>
    <definedName name="DEFICIT4" localSheetId="0">#REF!</definedName>
    <definedName name="DEFICIT4">#REF!</definedName>
    <definedName name="DIC">"; DICIEMBRE.- "&amp;TEXT([6]edofza12!$C$24,"#,##0")</definedName>
    <definedName name="DIFERENCIAS">#N/A</definedName>
    <definedName name="ECOADV" localSheetId="0">#REF!</definedName>
    <definedName name="ECOADV">#REF!</definedName>
    <definedName name="ECOADV1" localSheetId="0">#REF!</definedName>
    <definedName name="ECOADV1">#REF!</definedName>
    <definedName name="ENE">"ENERO.- "&amp;TEXT([6]edofza01!$C$24,"#,##0")</definedName>
    <definedName name="entidades2002" localSheetId="0">#REF!</definedName>
    <definedName name="entidades2002">#REF!</definedName>
    <definedName name="entidadescierre2003" localSheetId="0">#REF!</definedName>
    <definedName name="entidadescierre2003">#REF!</definedName>
    <definedName name="EYM" localSheetId="0">[1]BANPRO99!#REF!</definedName>
    <definedName name="EYM">[1]BANPRO99!#REF!</definedName>
    <definedName name="familias" localSheetId="0">#REF!</definedName>
    <definedName name="familias">#REF!</definedName>
    <definedName name="fd">[0]!OCT&amp;[0]!NOV&amp;[0]!DIC</definedName>
    <definedName name="FEB">"; FEBRERO.- "&amp;TEXT([6]edofza02!$C$24,"#,##0")</definedName>
    <definedName name="FECHA">[2]CONTROL!$A$1</definedName>
    <definedName name="FORM" localSheetId="0">#REF!</definedName>
    <definedName name="FORM">#REF!</definedName>
    <definedName name="gf">+IF([0]!MES=1,[0]!_FEB1,IF([0]!MES=2,[0]!m,IF([0]!MES=3,[0]!_ABR1,IF([0]!MES=4,[0]!_MAY1,IF([0]!MES=5,[0]!_JUN1,IF([0]!MES=6,[0]!_JUL1,[0]!PROY2))))))</definedName>
    <definedName name="gfd">[0]!SEP&amp;[0]!OCT&amp;[0]!NOV&amp;[0]!DIC</definedName>
    <definedName name="gfddd">+IF([0]!MES=1,[0]!ddd,IF([0]!MES=2,[0]!_SEP1,IF([0]!MES=3,[0]!_OCT1,IF([0]!MES=4,[0]!_OCT1,IF([0]!MES=5,[0]!_NOV1,IF([0]!MES=6,[0]!DIC))))))</definedName>
    <definedName name="GPRG02" localSheetId="0">#REF!</definedName>
    <definedName name="GPRG02">#REF!</definedName>
    <definedName name="GPRG03" localSheetId="0">#REF!</definedName>
    <definedName name="GPRG03">#REF!</definedName>
    <definedName name="GPRG04" localSheetId="0">#REF!</definedName>
    <definedName name="GPRG04">#REF!</definedName>
    <definedName name="GPRG05" localSheetId="0">#REF!</definedName>
    <definedName name="GPRG05">#REF!</definedName>
    <definedName name="GPRG06" localSheetId="0">#REF!</definedName>
    <definedName name="GPRG06">#REF!</definedName>
    <definedName name="GPRG07" localSheetId="0">#REF!</definedName>
    <definedName name="GPRG07">#REF!</definedName>
    <definedName name="GPRG08" localSheetId="0">#REF!</definedName>
    <definedName name="GPRG08">#REF!</definedName>
    <definedName name="GPRG09" localSheetId="0">#REF!</definedName>
    <definedName name="GPRG09">#REF!</definedName>
    <definedName name="GPRG10" localSheetId="0">#REF!</definedName>
    <definedName name="GPRG10">#REF!</definedName>
    <definedName name="GPRG11" localSheetId="0">#REF!</definedName>
    <definedName name="GPRG11">#REF!</definedName>
    <definedName name="GPS" localSheetId="0">[1]BANPRO99!#REF!</definedName>
    <definedName name="GPS">[1]BANPRO99!#REF!</definedName>
    <definedName name="HABERES">#N/A</definedName>
    <definedName name="HJK">[0]!ABR&amp;[0]!MAY&amp;[0]!JUN&amp;[0]!JUL&amp;[0]!AGO&amp;[0]!SEP</definedName>
    <definedName name="hoja1" localSheetId="0">#REF!</definedName>
    <definedName name="hoja1">#REF!</definedName>
    <definedName name="hoja2" localSheetId="0">#REF!</definedName>
    <definedName name="hoja2">#REF!</definedName>
    <definedName name="hoja3" localSheetId="0">#REF!</definedName>
    <definedName name="hoja3">#REF!</definedName>
    <definedName name="hoja4" localSheetId="0">#REF!+#REF!</definedName>
    <definedName name="hoja4">#REF!+#REF!</definedName>
    <definedName name="I" localSheetId="0">#REF!</definedName>
    <definedName name="I">#REF!</definedName>
    <definedName name="iii" localSheetId="0">#REF!</definedName>
    <definedName name="iii">#REF!</definedName>
    <definedName name="Imprimir_área_IM" localSheetId="0">#REF!</definedName>
    <definedName name="Imprimir_área_IM">#REF!</definedName>
    <definedName name="IV" localSheetId="0">[1]BANPRO99!#REF!</definedName>
    <definedName name="IV">[1]BANPRO99!#REF!</definedName>
    <definedName name="jjj" localSheetId="0">#REF!</definedName>
    <definedName name="jjj">#REF!</definedName>
    <definedName name="JUL">"; JULIO.- "&amp;TEXT([6]edofza07!$C$24,"#,##0")</definedName>
    <definedName name="JULIO">[0]!FEB&amp;[0]!MAR&amp;[0]!ABR&amp;[0]!MAY&amp;[0]!JUN&amp;[0]!JUL</definedName>
    <definedName name="JUN">"; JUNIO.- "&amp;TEXT([6]edofza06!$C$24,"#,##0")</definedName>
    <definedName name="kkk" localSheetId="0">#REF!</definedName>
    <definedName name="kkk">#REF!</definedName>
    <definedName name="lfc">+TEXT(IF(AND(OR(DAY([0]!FECHA)&gt;=1,DAY([0]!FECHA)&lt;=10),MONTH([0]!FECHA)=1),YEAR([0]!FECHA)-1,YEAR([0]!FECHA)),"0")</definedName>
    <definedName name="LUCY">#N/A</definedName>
    <definedName name="m">[0]!MAR&amp;[0]!ABR&amp;[0]!MAY&amp;[0]!JUN&amp;[0]!JUL&amp;[0]!AGO</definedName>
    <definedName name="mamá">'[4]Premisas IMSS'!$M$14</definedName>
    <definedName name="maña">'[4]Premisas IMSS'!$M$13</definedName>
    <definedName name="MAR">"; MARZO.- "&amp;TEXT([6]edofza03!$C$24,"#,##0")</definedName>
    <definedName name="MARI">#N/A</definedName>
    <definedName name="MAY">"; MAYO.- "&amp;TEXT([6]edofza05!$C$24,"#,##0")</definedName>
    <definedName name="MES">[6]Hoja1!$A$3</definedName>
    <definedName name="METAS" localSheetId="0">[1]BANPRO99!#REF!</definedName>
    <definedName name="METAS">[1]BANPRO99!#REF!</definedName>
    <definedName name="Modif00" localSheetId="0">#REF!</definedName>
    <definedName name="Modif00">#REF!</definedName>
    <definedName name="mtr">'[4]Premisas IMSS'!$M$15</definedName>
    <definedName name="mun">[0]!ABR&amp;[0]!MAY&amp;[0]!JUN&amp;[0]!JUL&amp;[0]!AGO&amp;[0]!SEP</definedName>
    <definedName name="NINGUNO">[0]!SEP&amp;[0]!OCT&amp;[0]!NOV&amp;[0]!DIC</definedName>
    <definedName name="NIV">#N/A</definedName>
    <definedName name="NOV">"; NOVIEMBRE.- "&amp;TEXT([6]edofza11!$C$45,"#,##0")</definedName>
    <definedName name="nuevo" localSheetId="0" hidden="1">#REF!</definedName>
    <definedName name="nuevo" hidden="1">#REF!</definedName>
    <definedName name="OBRA_DEF">#N/A</definedName>
    <definedName name="OCT">"; OCTUBRE.- "&amp;TEXT([6]edofza10!$C$24,"#,##0")</definedName>
    <definedName name="oooo" localSheetId="0">#REF!</definedName>
    <definedName name="oooo">#REF!</definedName>
    <definedName name="PAD" localSheetId="0">[1]BANPRO99!#REF!</definedName>
    <definedName name="PAD">[1]BANPRO99!#REF!</definedName>
    <definedName name="papa">'[4]Premisas IMSS'!$M$15</definedName>
    <definedName name="PARTE" localSheetId="0">#REF!</definedName>
    <definedName name="PARTE">#REF!</definedName>
    <definedName name="PCONS" localSheetId="0">[1]BANPRO99!#REF!</definedName>
    <definedName name="PCONS">[1]BANPRO99!#REF!</definedName>
    <definedName name="PER_EST1">#N/A</definedName>
    <definedName name="PER_EST2">#N/A</definedName>
    <definedName name="PER_REAL1">#N/A</definedName>
    <definedName name="PER_REAL2">#N/A</definedName>
    <definedName name="PEyM" localSheetId="0">[1]BANPRO99!#REF!</definedName>
    <definedName name="PEyM">[1]BANPRO99!#REF!</definedName>
    <definedName name="PGPS" localSheetId="0">[1]BANPRO99!#REF!</definedName>
    <definedName name="PGPS">[1]BANPRO99!#REF!</definedName>
    <definedName name="PIV" localSheetId="0">[1]BANPRO99!#REF!</definedName>
    <definedName name="PIV">[1]BANPRO99!#REF!</definedName>
    <definedName name="PLAZAS">#N/A</definedName>
    <definedName name="PLAZAS2">#N/A</definedName>
    <definedName name="POA">[0]!OCT&amp;[0]!NOV&amp;[0]!DIC</definedName>
    <definedName name="POADO7">[0]!JUL&amp;[0]!AGO&amp;[0]!SEP&amp;[0]!OCT&amp;[0]!NOV</definedName>
    <definedName name="porcentaje" localSheetId="0">'[9]BASE DEFINITIVA 2002'!#REF!</definedName>
    <definedName name="porcentaje">'[9]BASE DEFINITIVA 2002'!#REF!</definedName>
    <definedName name="pppp" localSheetId="0">#REF!</definedName>
    <definedName name="pppp">#REF!</definedName>
    <definedName name="PRCV" localSheetId="0">[1]BANPRO99!#REF!</definedName>
    <definedName name="PRCV">[1]BANPRO99!#REF!</definedName>
    <definedName name="PRESUPUESTO_1997" localSheetId="0">#REF!</definedName>
    <definedName name="PRESUPUESTO_1997">#REF!</definedName>
    <definedName name="PRIMAPS">#N/A</definedName>
    <definedName name="Print_Area_MI" localSheetId="0">[8]FP1996!#REF!</definedName>
    <definedName name="Print_Area_MI">[8]FP1996!#REF!</definedName>
    <definedName name="PROY1">+IF([0]!MES=1,[0]!_FEB1,IF([0]!MES=2,[0]!_MAR1,IF([0]!MES=3,[0]!_ABR1,IF([0]!MES=4,[0]!_MAY1,IF([0]!MES=5,[0]!_JUN1,IF([0]!MES=6,[0]!_JUL1,[0]!PROY2))))))</definedName>
    <definedName name="PROY2">+IF([0]!MES=7,[0]!_AGO1,IF([0]!MES=8,[0]!_SEP1,IF([0]!MES=9,[0]!_OCT1,IF([0]!MES=10,[0]!_NOV1,IF([0]!MES=11,[0]!DIC)))))</definedName>
    <definedName name="PROY3">+IF([0]!MES=1,[0]!_AGO1,IF([0]!MES=2,[0]!_SEP1,IF([0]!MES=3,[0]!_OCT1,IF([0]!MES=4,[0]!_OCT1,IF([0]!MES=5,[0]!_NOV1,IF([0]!MES=6,[0]!DIC))))))</definedName>
    <definedName name="PRT" localSheetId="0">[1]BANPRO99!#REF!</definedName>
    <definedName name="PRT">[1]BANPRO99!#REF!</definedName>
    <definedName name="PSF" localSheetId="0">[1]BANPRO99!#REF!</definedName>
    <definedName name="PSF">[1]BANPRO99!#REF!</definedName>
    <definedName name="QQQ" localSheetId="0">#REF!</definedName>
    <definedName name="QQQ">#REF!</definedName>
    <definedName name="ramoscierredos2003" localSheetId="0">#REF!</definedName>
    <definedName name="ramoscierredos2003">#REF!</definedName>
    <definedName name="ramoscierreuno2003" localSheetId="0">#REF!</definedName>
    <definedName name="ramoscierreuno2003">#REF!</definedName>
    <definedName name="ramosdos2002" localSheetId="0">#REF!</definedName>
    <definedName name="ramosdos2002">#REF!</definedName>
    <definedName name="ramosuno2002" localSheetId="0">#REF!</definedName>
    <definedName name="ramosuno2002">#REF!</definedName>
    <definedName name="RANGO">#N/A</definedName>
    <definedName name="RANGO2">#N/A</definedName>
    <definedName name="RCV" localSheetId="0">[1]BANPRO99!#REF!</definedName>
    <definedName name="RCV">[1]BANPRO99!#REF!</definedName>
    <definedName name="REG">#N/A</definedName>
    <definedName name="res" localSheetId="0">#REF!</definedName>
    <definedName name="res">#REF!</definedName>
    <definedName name="RF" localSheetId="0">[1]BANPRO99!#REF!</definedName>
    <definedName name="RF">[1]BANPRO99!#REF!</definedName>
    <definedName name="RP" localSheetId="0">[1]BANPRO99!#REF!</definedName>
    <definedName name="RP">[1]BANPRO99!#REF!</definedName>
    <definedName name="RT" localSheetId="0">[1]BANPRO99!#REF!</definedName>
    <definedName name="RT">[1]BANPRO99!#REF!</definedName>
    <definedName name="s">[0]!SEP&amp;[0]!OCT&amp;[0]!NOV&amp;[0]!DIC</definedName>
    <definedName name="SCHP">'[4]Premisas IMSS'!$M$13</definedName>
    <definedName name="SCT_LIB" localSheetId="0">[8]FP1996!#REF!</definedName>
    <definedName name="SCT_LIB">[8]FP1996!#REF!</definedName>
    <definedName name="SEP">"; SEPTIEMBRE.- "&amp;TEXT([6]edofza09!$C$24,"#,##0")</definedName>
    <definedName name="sepp">+TEXT(IF(AND(OR(DAY([0]!FECHA)&gt;=1,DAY([0]!FECHA)&lt;=10),MONTH([0]!FECHA)=1),YEAR([0]!FECHA)-1,YEAR([0]!FECHA)),"0")</definedName>
    <definedName name="SF" localSheetId="0">[1]BANPRO99!#REF!</definedName>
    <definedName name="SF">[1]BANPRO99!#REF!</definedName>
    <definedName name="SHCP" localSheetId="0" hidden="1">#REF!</definedName>
    <definedName name="SHCP" hidden="1">#REF!</definedName>
    <definedName name="smdf97">'[4]Premisa macro'!$C$4</definedName>
    <definedName name="SSINV1">[0]!AGO&amp;[0]!SEP&amp;[0]!OCT&amp;[0]!NOV&amp;[0]!DIC</definedName>
    <definedName name="sssss">[0]!ABR&amp;[0]!MAY&amp;[0]!JUN&amp;[0]!JUL&amp;[0]!AGO&amp;[0]!SEP</definedName>
    <definedName name="TIT" localSheetId="0">#REF!</definedName>
    <definedName name="TIT">#REF!</definedName>
    <definedName name="TOTAL">#N/A</definedName>
    <definedName name="total_real" localSheetId="0">#REF!</definedName>
    <definedName name="total_real">#REF!</definedName>
    <definedName name="TOTAL01" localSheetId="0">#REF!</definedName>
    <definedName name="TOTAL01">#REF!</definedName>
    <definedName name="UPCPICF_VMD50020" localSheetId="0">#REF!</definedName>
    <definedName name="UPCPICF_VMD50020">#REF!</definedName>
    <definedName name="VARIABLES">#N/A</definedName>
    <definedName name="vcorta" localSheetId="0">#REF!</definedName>
    <definedName name="vcorta">#REF!</definedName>
    <definedName name="Vertientes" localSheetId="0">#REF!</definedName>
    <definedName name="Vertientes">#REF!</definedName>
    <definedName name="x" localSheetId="0">#REF!</definedName>
    <definedName name="x">#REF!</definedName>
    <definedName name="xxx" localSheetId="0">#REF!</definedName>
    <definedName name="xxx">#REF!</definedName>
    <definedName name="yyy" localSheetId="0">#REF!</definedName>
    <definedName name="yyy">#REF!</definedName>
    <definedName name="zz" localSheetId="0">#REF!</definedName>
    <definedName name="zz">#REF!</definedName>
  </definedNames>
  <calcPr calcId="152511"/>
</workbook>
</file>

<file path=xl/calcChain.xml><?xml version="1.0" encoding="utf-8"?>
<calcChain xmlns="http://schemas.openxmlformats.org/spreadsheetml/2006/main">
  <c r="T11" i="11" l="1"/>
  <c r="S11" i="11"/>
  <c r="O11" i="11"/>
  <c r="AE27" i="11"/>
  <c r="AE25" i="11" s="1"/>
  <c r="AD27" i="11"/>
  <c r="AD25" i="11" s="1"/>
  <c r="AC27" i="11"/>
  <c r="AA27" i="11"/>
  <c r="AA25" i="11" s="1"/>
  <c r="AV25" i="11"/>
  <c r="AU25" i="11"/>
  <c r="AT25" i="11"/>
  <c r="AS25" i="11"/>
  <c r="AR25" i="11"/>
  <c r="AQ25" i="11"/>
  <c r="AP25" i="11"/>
  <c r="AO25" i="11"/>
  <c r="AN25" i="11"/>
  <c r="AM25" i="11"/>
  <c r="AL25" i="11"/>
  <c r="AK25" i="11"/>
  <c r="AJ25" i="11"/>
  <c r="AI25" i="11"/>
  <c r="AH25" i="11"/>
  <c r="AG25" i="11"/>
  <c r="AF25" i="11"/>
  <c r="AC25" i="11"/>
  <c r="Z25" i="11"/>
  <c r="Y25" i="11"/>
  <c r="X25" i="11"/>
  <c r="W25" i="11"/>
  <c r="V25" i="11"/>
  <c r="U25" i="11"/>
  <c r="T25" i="11"/>
  <c r="S25" i="11"/>
  <c r="R25" i="11"/>
  <c r="Q25" i="11"/>
  <c r="P25" i="11"/>
  <c r="O25" i="11"/>
  <c r="N25" i="11"/>
  <c r="AB27" i="11" l="1"/>
  <c r="AB25" i="11" s="1"/>
  <c r="AA17" i="11"/>
  <c r="O9" i="11"/>
  <c r="P9" i="11"/>
  <c r="Q9" i="11"/>
  <c r="R9" i="11"/>
  <c r="T9" i="11"/>
  <c r="U9" i="11"/>
  <c r="V9" i="11"/>
  <c r="Y9" i="11"/>
  <c r="Z9" i="11"/>
  <c r="AC9" i="11"/>
  <c r="AD9" i="11"/>
  <c r="AE9" i="11"/>
  <c r="AF9" i="11"/>
  <c r="AG9" i="11"/>
  <c r="AH9" i="11"/>
  <c r="AI9" i="11"/>
  <c r="AJ9" i="11"/>
  <c r="AO9" i="11"/>
  <c r="AP9" i="11"/>
  <c r="AQ9" i="11"/>
  <c r="AR9" i="11"/>
  <c r="AT9" i="11"/>
  <c r="AU9" i="11"/>
  <c r="AV9" i="11"/>
  <c r="N9" i="11"/>
  <c r="AA16" i="11" l="1"/>
  <c r="AA15" i="11"/>
  <c r="AA14" i="11"/>
  <c r="AM13" i="11"/>
  <c r="AL13" i="11"/>
  <c r="AK13" i="11"/>
  <c r="X13" i="11"/>
  <c r="W13" i="11"/>
  <c r="AA13" i="11" s="1"/>
  <c r="AB13" i="11" s="1"/>
  <c r="AS12" i="11"/>
  <c r="AS9" i="11" s="1"/>
  <c r="AL12" i="11"/>
  <c r="AN14" i="11" s="1"/>
  <c r="AN9" i="11" s="1"/>
  <c r="AK12" i="11"/>
  <c r="X12" i="11"/>
  <c r="W12" i="11"/>
  <c r="AA12" i="11" s="1"/>
  <c r="AB12" i="11" s="1"/>
  <c r="AB9" i="11" l="1"/>
  <c r="W9" i="11"/>
  <c r="X9" i="11"/>
  <c r="AM12" i="11"/>
  <c r="AM9" i="11" s="1"/>
  <c r="S9" i="11" l="1"/>
  <c r="AA10" i="11" l="1"/>
  <c r="AA11" i="11" l="1"/>
  <c r="AA9" i="11" s="1"/>
  <c r="AL10" i="11"/>
  <c r="AL9" i="11" s="1"/>
  <c r="AK10" i="11"/>
  <c r="AK9" i="11" s="1"/>
</calcChain>
</file>

<file path=xl/sharedStrings.xml><?xml version="1.0" encoding="utf-8"?>
<sst xmlns="http://schemas.openxmlformats.org/spreadsheetml/2006/main" count="347" uniqueCount="167">
  <si>
    <t>Nombre del Proyecto</t>
  </si>
  <si>
    <t>Entidad Federativa</t>
  </si>
  <si>
    <t>Tipo de Programa o Proyecto</t>
  </si>
  <si>
    <t>Subclasificación</t>
  </si>
  <si>
    <t>Monto Total de Inversión</t>
  </si>
  <si>
    <t>Modificado</t>
  </si>
  <si>
    <t>Programa o Proyecto de Inversión</t>
  </si>
  <si>
    <t>Pago por disponiblidad (pesos)</t>
  </si>
  <si>
    <t>Original</t>
  </si>
  <si>
    <t>Información Financiera
(pesos)</t>
  </si>
  <si>
    <t>Monto por erogar</t>
  </si>
  <si>
    <t>Etapa de preparación del proyecto</t>
  </si>
  <si>
    <t>2019 en adelante</t>
  </si>
  <si>
    <t>Pago por servicios</t>
  </si>
  <si>
    <t>Otros pagos</t>
  </si>
  <si>
    <t>Pago total (pesos)</t>
  </si>
  <si>
    <t>Monto erogado en el año</t>
  </si>
  <si>
    <t>1er trimestre</t>
  </si>
  <si>
    <t>2do trimestre</t>
  </si>
  <si>
    <t>3er trimestre</t>
  </si>
  <si>
    <t>4to trimestre</t>
  </si>
  <si>
    <t>Avance físico en ejecución
(%)</t>
  </si>
  <si>
    <t xml:space="preserve">Avance en el año </t>
  </si>
  <si>
    <t>Dependencia o Entidad Contratante</t>
  </si>
  <si>
    <t>Descripción del Proyecto</t>
  </si>
  <si>
    <t>En años anteriores
(acumulado)</t>
  </si>
  <si>
    <t>Pagos anuales</t>
  </si>
  <si>
    <t>Monto erogado en años anteriores
(acumulado)</t>
  </si>
  <si>
    <t>Resto de los años</t>
  </si>
  <si>
    <t>Autorizado</t>
  </si>
  <si>
    <t>N/A</t>
  </si>
  <si>
    <t>La información reportada contiene el Impuesto al Valor Agregado.</t>
  </si>
  <si>
    <t>Etapa del proyecto</t>
  </si>
  <si>
    <t>Total</t>
  </si>
  <si>
    <t xml:space="preserve"> </t>
  </si>
  <si>
    <t>Informes sobre la Situación Económica, las Finanzas Públicas y la Deuda Pública</t>
  </si>
  <si>
    <t>TOTAL</t>
  </si>
  <si>
    <t>Avance Financiero</t>
  </si>
  <si>
    <t xml:space="preserve">(%) </t>
  </si>
  <si>
    <t>(a) Comisión Intersecretarial de Gasto Público y Financiamiento y Desincorporación (CIGPFD).</t>
  </si>
  <si>
    <t>(b)  Autorizado o en Revisión.</t>
  </si>
  <si>
    <t>(c) Iniciativa Pública o Propuesta No Solicitada.</t>
  </si>
  <si>
    <t xml:space="preserve">(2) Corresponde al monto total de inversión en la etapa de planeación para los proyectos, mismo que podría modificarse una vez que se realice la licitación correspondiente. </t>
  </si>
  <si>
    <t>20 de agosto de 2015</t>
  </si>
  <si>
    <t>Ramo 09 Comunicaciones y Transportes</t>
  </si>
  <si>
    <t>SCT</t>
  </si>
  <si>
    <t>2 - Carreteras</t>
  </si>
  <si>
    <t>Iniciativa Pública</t>
  </si>
  <si>
    <r>
      <t>Fecha de autorización por la CIGPFD</t>
    </r>
    <r>
      <rPr>
        <sz val="7"/>
        <color theme="1"/>
        <rFont val="Soberana Sans"/>
        <family val="3"/>
      </rPr>
      <t xml:space="preserve"> </t>
    </r>
    <r>
      <rPr>
        <vertAlign val="superscript"/>
        <sz val="7"/>
        <color theme="1"/>
        <rFont val="Soberana Sans"/>
        <family val="3"/>
      </rPr>
      <t>(a)</t>
    </r>
  </si>
  <si>
    <r>
      <t xml:space="preserve">Estatus del proceso de autorización </t>
    </r>
    <r>
      <rPr>
        <vertAlign val="superscript"/>
        <sz val="7"/>
        <color theme="1"/>
        <rFont val="Soberana Sans"/>
        <family val="3"/>
      </rPr>
      <t>(b)</t>
    </r>
  </si>
  <si>
    <r>
      <t xml:space="preserve">Origen del Proyecto </t>
    </r>
    <r>
      <rPr>
        <vertAlign val="superscript"/>
        <sz val="7"/>
        <color theme="1"/>
        <rFont val="Soberana Sans"/>
        <family val="3"/>
      </rPr>
      <t>(c)</t>
    </r>
  </si>
  <si>
    <t>(3) La información estará disponible hasta el inicio de ejecución del proyecto.</t>
  </si>
  <si>
    <t>Clave de Cartera o  Número de Solicitud</t>
  </si>
  <si>
    <t>Libramiento de la Carretera La Galarza- Amatitlanes.</t>
  </si>
  <si>
    <t>Puebla</t>
  </si>
  <si>
    <t>1 - Proyecto de Inversión de Infraestructura Económica</t>
  </si>
  <si>
    <t>Servicios Agente Asesoria Técnica, Legal y Financiera para Adjudicación del Concurso.</t>
  </si>
  <si>
    <t>Construcción de un tramo carretero tipo A2 con ancho de corona de 12 metros, dos carriles de circulación de 3.5 metros
en ambos sentidos, con una longitud total de 14.7 km. La operación y mantenimiento de la vialidad durante el plazo del contrato estará a cargo del Desarrollador.</t>
  </si>
  <si>
    <t>Tipos de Estudios</t>
  </si>
  <si>
    <t>Costo de los Estudios</t>
  </si>
  <si>
    <t>Ejercido</t>
  </si>
  <si>
    <t xml:space="preserve">(1)  El monto total de inversión del proyecto corresponde al de inversión aprobado (original) y, en su caso, modificado, para el desarrollo de la infraestructura relacionada con el proyecto de Asociación Público Privada erogada por el sector privado. </t>
  </si>
  <si>
    <t xml:space="preserve"> Montos a pesos de 2017</t>
  </si>
  <si>
    <t>Ejecución</t>
  </si>
  <si>
    <t>(4) La información de los pagos anuales estará disponible hasta la adjudicación del proyecto.</t>
  </si>
  <si>
    <t>(5) Corresponde al monto planeado</t>
  </si>
  <si>
    <t>(7) La inversión corresponde a la parte de rehabilitación financiada conforme a lo contratado, cifras actualizada a pesos de 2017</t>
  </si>
  <si>
    <t>(8) No se contará con esta información hasta la licitación de los proyectos que se encuentren en concurso.</t>
  </si>
  <si>
    <t>(9) Durante 2015 y 2016 se ejercieron recursos por $ 19´028,970.16, cifra actualizada a pesos de 2017.</t>
  </si>
  <si>
    <t>(10) Durante 2015 y 2016 se ejercieron recursos por $ 12´163,855.83, cifra actualizada a pesos de 2017.</t>
  </si>
  <si>
    <t>(11) El Monto Total de Inversión corresponde al inscrito en la Cartera de Inversiones de la SHCP.</t>
  </si>
  <si>
    <t>(12) Información conforme al Presupuesto de Egresos de la Federación para el Ejercicio Fiscal 2017.</t>
  </si>
  <si>
    <t>(13) No Aplica. La Entidad Contratante acreditó los estudios requeridos en los artículos 14 y 27 de la Ley de Asociaciones Público Privadas, así como 21, 22, 23, 24, 25, 26, 27, 28, 29, 30 y 44 de su Reglamento. Información Reservada con fecha 11 de enero de 2016,con fundamento en los artículos 14 fracción VI y 18 fracción II de la Ley Federal de Transparencia y Acceso a la Información Pública Gubernamental.</t>
  </si>
  <si>
    <t>Autopista Tipo A4 Monterrey - Nuevo Laredo.</t>
  </si>
  <si>
    <t>Construcción de la autopista tipo A4S, con una longitud de 49 kilómetros que consiste en contar con un cuerpo nuevo de 2 carriles y la reconstrucción de un cuerpo existente, ambos en concreto hidráulico y la modernización de la carretera libre que considera la ampliación del ancho de corona a 12 metros para contar con una carretera A2, ademas de mantener, conservar en optimas de condiciones la autopista de cuota y la carretera libre.</t>
  </si>
  <si>
    <t>Nuevo León y Tamaulipas</t>
  </si>
  <si>
    <t>Segundo Trimestre de 2017</t>
  </si>
  <si>
    <t>Programa Asociación Público Privada de Conservación Plurianual de la Red Federal de Carreteras (APP Querétaro - San Luís Potosí).</t>
  </si>
  <si>
    <t>Rehabilitación de 317 kms equivalentes de tramos y puentes de la carretera federal Querétaro-San Luis Potosí en los primeros dos años y 6 meses; así como su conservación periódica y rutinaria de la vialidad y estructuras durante todo el periodo del contrato</t>
  </si>
  <si>
    <t xml:space="preserve">Guanajuato, Queretaro, y San Luis Potosí </t>
  </si>
  <si>
    <t>Ejecucion/Operacion</t>
  </si>
  <si>
    <t xml:space="preserve">7 - Programa de Inversión de Mantenimiento </t>
  </si>
  <si>
    <t>Preinversión</t>
  </si>
  <si>
    <t>Programa Asociación Público Privada de Conservación Plurianual de la Red Federal de Carreteras (APP Coatzacoalcos - Villahermosa)</t>
  </si>
  <si>
    <t>Rehabilitación de 211 kms equivalentes de la carretera federal Coatzacoalcos-Villahermosa de tramos y puentes en los primeros dos años y 6 meses, así como su conservación periódica y rutinaria de la vialidad y las estructuras durante todo el periodo del contrato.</t>
  </si>
  <si>
    <t>Tabasco y Veracruz</t>
  </si>
  <si>
    <t>Programa Asociación Público Privada de Conservación Plurianual de la Red Federal de Carreteras (APP Texcoco - Zacatepec)</t>
  </si>
  <si>
    <t>Rehabilitación de 288.06 kms equivalentes de la carretera federal Texcoco-Zacatepec de tramos y puentes en los primeros dos años y 6 meses, así como su conservación periódica y rutinaria de la vialidad y las estructuras durante todo el periodo del contrato.</t>
  </si>
  <si>
    <t>México, Tlaxcala y Puebla</t>
  </si>
  <si>
    <t>Licitación</t>
  </si>
  <si>
    <t>18 de agosto de 2016</t>
  </si>
  <si>
    <t>Programa Asociación Público Privada de Conservación Plurianual de la Red Federal de Carreteras (APP Pirámides - Tulancingo y Pachca - Tulancingo)</t>
  </si>
  <si>
    <t>Rehabilitación de 180.00 kms equivalentes de las carreteras federales Pirámides-Tulancingo y Pachca-Tulancingo de tramos y puentes en los primeros dos años y 6 meses, así como su conservación periódica y rutinaria de la vialidad y las estructuras durante todo el periodo del contrato.</t>
  </si>
  <si>
    <t>México e Hidalgo</t>
  </si>
  <si>
    <t>Rehabilitación de 291.64 kms equivalentes de la carretera federal Saltillo-Monterrey-La Gloria de tramos y puentes en los primeros dos años y 6 meses, así como su conservación periódica y rutinaria de la vialidad y las estructuras durante todo el periodo del contrato.</t>
  </si>
  <si>
    <t>Coahuila y Nuevo León</t>
  </si>
  <si>
    <t>Programa Asociación Público Privada de Conservación Plurianual de la Red Federal de Carreteras (APP Matehuala - Saltillo)</t>
  </si>
  <si>
    <t>Rehabilitación de 354.92 kms equivalentes de la carretera federal Matehuala-Saltillo de tramos y puentes en los primeros dos años y 6 meses, así como su conservación periódica y rutinaria de la vialidad y las estructuras durante todo el periodo del contrato.</t>
  </si>
  <si>
    <t>Nuevo León</t>
  </si>
  <si>
    <t>Ramo 50 Unidad GYR Instituto Mexicano del Seguro Social</t>
  </si>
  <si>
    <t>1450GYR0052</t>
  </si>
  <si>
    <t>Construcción del Hospital Regional (HGR) de 260
Camas en el Municipio de García, Nuevo León</t>
  </si>
  <si>
    <t>Construcción de un Hospital General Regional de segundo nivel con una capacidad de 260 camas censables, 46 consultorios para la atención de 39 especialidades médicas (30 de consulta externa y 9 de soporte a unidades funcionales), 10 quirófanos: 7 de cirugía general, 1 de urgencia y 2 ambulatorios. 
El HGR contará con una superficie construida de 31,836 m2. Los servicios médicos serán proporcionados por personal del IMSS.</t>
  </si>
  <si>
    <t>Instituto Mexicano del Seguro Social</t>
  </si>
  <si>
    <t xml:space="preserve">2 - Proyecto de Inversión de Infraestructura Social </t>
  </si>
  <si>
    <t xml:space="preserve">3 - Hospital General </t>
  </si>
  <si>
    <t>Propuesta No Solicitada</t>
  </si>
  <si>
    <t>0950GYR0005</t>
  </si>
  <si>
    <t>Construcción del Hospital General de Zona (HGZ) de
180 camas en la localidad de Tapachula, en el estado de Chiapas</t>
  </si>
  <si>
    <t>Construcción de un Hospital General de Zona de segundo nivel con una capacidad de 180 camas censables, 36 consultorios para la atención de 38 especialidades médicas (29 de consulta externa y 9 de soporte a unidades funcionales) y 6 quirófanos: 4 de cirugía general y 2 ambulatorios. 
El HGZ contará con una superficie construida de 26,813 m2. Los servicios médicos serán proporcionados por personal del IMSS.</t>
  </si>
  <si>
    <t>Chiapas</t>
  </si>
  <si>
    <t xml:space="preserve">Licitación </t>
  </si>
  <si>
    <t>1550GYR0006</t>
  </si>
  <si>
    <t>Construcción del Hospital General de Zona de 144 camas, en Bahía de Banderas, Nayarit</t>
  </si>
  <si>
    <t>Construcción de un Hospital General de Zona (HGZ) de segundo nivel con una capacidad de 144 camas censables, 35 consultorios para la atención de 36 especialidades médicas (27 de consulta externa y 9 de soporte a unidades funcionales) y 8 quirófanos: 5 de cirugía general, 1 de tococirugía y 2 ambulatorios. 
El HGZ contará con una superficie construida de 22,301.06 m2. Los servicios médicos serán proporcionados por personal del IMSS.</t>
  </si>
  <si>
    <t>Nayarit</t>
  </si>
  <si>
    <t>Preparación para la licitación</t>
  </si>
  <si>
    <t>1550GYR0008</t>
  </si>
  <si>
    <t>Construcción del Hospital General Regional de 260 camas en Tepotzotlán, Estado de México</t>
  </si>
  <si>
    <t>Construcción de un Hospital General Regional (HGR) de segundo nivel con una capacidad de 260 camas censables, 46 consultorios para la atención de 38 especialidades médicas (29 de consulta externa y 9 de soporte a unidades funcionales) y 12 quirófanos. 
El HGR contará con una superficie construida de 32,035 m2. Los servicios médicos serán proporcionados por personal del IMSS.</t>
  </si>
  <si>
    <t>Estado de México</t>
  </si>
  <si>
    <t xml:space="preserve">N/A </t>
  </si>
  <si>
    <t xml:space="preserve">Ramo 51 GYN - Instituto de Seguridad y Servicios Sociales de los Trabajadores del Estado </t>
  </si>
  <si>
    <t>1151GYN0014</t>
  </si>
  <si>
    <t>Construcción y operación del nuevo Hospital General Dr. Gonzalo Castañeda, D.F.</t>
  </si>
  <si>
    <t>Ciudad de México</t>
  </si>
  <si>
    <t>Rescisión</t>
  </si>
  <si>
    <t>ISSSTE</t>
  </si>
  <si>
    <t>2 - Proyecto de Inversión de Infraestructura Social</t>
  </si>
  <si>
    <t>3 Hospital General</t>
  </si>
  <si>
    <t>21 de agosto de 2013</t>
  </si>
  <si>
    <t>En esta etapa se realizaron los estudios de preparación del proyecto, como son los estudios técnicos, legales, ambientales, económicos y financieros señalados en el artículo 14 de Ley de APP, así como, aquellos vinculados al proceso licitatorio.
Adicionalmente en esta etapa se erogaron recursos para:
1. Gestiones de las autorizaciones financieras necesarias.
2. Preparación e integración de bases de licitación, evaluación de propuestas, dictamen para el fallo de adjudicación y contratación.
3. Trabajos para la remoción del mural "La mujer y la medicina en la historia de México" de José Chávez Morado.
4. Costo del acompañamiento del INAH en las excavaciones.</t>
  </si>
  <si>
    <t>1451GYN0001</t>
  </si>
  <si>
    <t>Construcción de una nueva Clínica Hospital en Mérida, Yucatán.</t>
  </si>
  <si>
    <t>Construcción de una unidad médica de segundo nivel de atención. El proyecto considera la operación y prestación de todos los servicios complementarios a los servicios de atención médica para las especialidades básicas de pediatría, gineco-obstetricia, medicina interna y cirugía general. La capacidad del hospital será de 66 camas. Los servicios médicos serán proporcionados por personal del ISSSTE.</t>
  </si>
  <si>
    <t>Yucatán</t>
  </si>
  <si>
    <t>2- Proyecto de Inversión de Infraestructura Social</t>
  </si>
  <si>
    <t>6 Otros</t>
  </si>
  <si>
    <t>21 de agosto de 2014</t>
  </si>
  <si>
    <t xml:space="preserve">Asesorías legal, financiera y técnica para la preparación y acompañamiento del proceso de contratación (licitación), y por la emisión del Dictamen de un Experto Independiente. </t>
  </si>
  <si>
    <t>1551GYN0001</t>
  </si>
  <si>
    <t>Sustitución del Hospital General Dr. Daniel Gurría
Urgell en Villahermosa, Tabasco</t>
  </si>
  <si>
    <t>Tabasco</t>
  </si>
  <si>
    <t>1651GYN0004</t>
  </si>
  <si>
    <t>Sustitución del Hospital General  Dr. Aquiles Calles Ramírez mediante la construcción de un nuevo Hospital General en Tepic, Nayarit.</t>
  </si>
  <si>
    <t>1651GYN0005</t>
  </si>
  <si>
    <t>Proyecto para la construcción de un nuevo Hospital General en la Delegación Regional Sur, Ciudad de México.</t>
  </si>
  <si>
    <t>(14) Para el Proyecto "Construcción y operación del nuevo Hospital General Dr. Gonzalo Castañeda, D.F.", el gasto fue erogado en los ejercicios 2013 y 2014. Cifra actualizada a junio de 2017.</t>
  </si>
  <si>
    <t>(15) Para el Proyecto "Construcción de una nueva Clínica Hospital en Mérida, Yucatán", el gasto fue erogado en los ejercicios 2015, 2016 y 2017. Cifra actualizada a junio de 2017.</t>
  </si>
  <si>
    <t>(16)  Los "Pagos anuales" de acuerdo al contrato firmado. Cifras actualizadas a junio de 2017.</t>
  </si>
  <si>
    <t>(17) El gasto fue erogado en el ejercicio 2016. Cifra actualizada a junio de 2017.</t>
  </si>
  <si>
    <t>(19) Durante 2017 se ejercen recursos por $ 14´951,727  para (Revisión de Factibilidad de PNS, Justificativo Artículo 14 de la Ley de APP y Agente).</t>
  </si>
  <si>
    <t>(20) Información conforme al monto reportado por el Desarrollador durante el primer trimestre del 2017, a través de la Constancia de Avance de Actividades Previas (CAAP )  1, 2 y 3.</t>
  </si>
  <si>
    <t>(21) Cifra calculada con base a la información reportada en la Constancia de Avance de Actividades Previas (CAAP) 1 cuya fecha de corte es 31 de enero de 2017, considerando únicamente lo erogado durante el ejercicio 2016. Cifra actualizada a pesos 2017 con el factor de inflación del 1.0330.</t>
  </si>
  <si>
    <t>(24) Corresponde a la tarifa que cubre los servicios complementarios a costo variable y que serán pagados al Desarrollador de manera unitaria.</t>
  </si>
  <si>
    <t>Propuesta no Solicitada</t>
  </si>
  <si>
    <t>Programa Asociación Público Privada de Conservación Plurianual de la Red Federal de Carreteras (APP Saltillo - Monterrey - Nuevo Laredo)</t>
  </si>
  <si>
    <t xml:space="preserve">N/A: No aplica debido a que se trata de un proyecto APP autofinanciable </t>
  </si>
  <si>
    <t>(23) Corresponde a los porcentajes de Avance Físico en Ejecución del trimestre, que resulta del Monto Erogado en el trimestre correspondiente con relación al Monto Total de Inversión considerado en el PEF 2017.</t>
  </si>
  <si>
    <t>(6) Corresponde al monto contratado</t>
  </si>
  <si>
    <t>(18) Durante 2015 se ejercieron recursos por $ 4´050,000 y para 2016 se ejercieron $6´461,200 (Factibilidad, Justificativo Artículo 14 de la Ley de APP y Agente)</t>
  </si>
  <si>
    <t xml:space="preserve">(22) Corresponde al porcentaje de Avance Físico en Años Anteriores (acumulado) que resulta del Monto Erogado en Años Anteriores (acumulado) actualizado a pesos de 2017 con relación al Monto Total de Inversión considerado en el PEF 2017. </t>
  </si>
  <si>
    <t>ANEXO XXII. AVANCE FÍSICO Y FINANCIERO DE LOS PROGRAMAS Y PROYECTOS DE INVERSIÓN BAJO EL ESQUEMA DE ASOCIACIÓN PÚBLICO PRIVADA</t>
  </si>
  <si>
    <r>
      <t>Demolición del actual edificio y construcción del nuevo hospital general Dr. Gonzalo Castañeda en el mismo predio de 3,311 m</t>
    </r>
    <r>
      <rPr>
        <vertAlign val="superscript"/>
        <sz val="6.5"/>
        <color theme="1"/>
        <rFont val="Soberana Sans"/>
        <family val="3"/>
      </rPr>
      <t>2</t>
    </r>
    <r>
      <rPr>
        <sz val="6.5"/>
        <color theme="1"/>
        <rFont val="Soberana Sans"/>
        <family val="3"/>
      </rPr>
      <t xml:space="preserve"> propiedad del Instituto ubicado en Tlatelolco, D.F. El proyecto incluye la operación y prestación de los servicios complementarios a los servicios de atención médica. El hospital contará con capacidad de 120 camas y 35 especialidades. Los servicios médicos serán proporcionados por personal del ISSSTE.</t>
    </r>
  </si>
  <si>
    <r>
      <t>Construcción de un nuevo Hospital en sustitución del Hospital General "Dr. Daniel Gurria Urgell". El Proyecto consiste en la construcción y equipamiento de una unidad médica de segundo nivel con una edificación hospitalaria de 18,994 m</t>
    </r>
    <r>
      <rPr>
        <vertAlign val="superscript"/>
        <sz val="6.5"/>
        <color theme="1"/>
        <rFont val="Soberana Sans"/>
        <family val="3"/>
      </rPr>
      <t>2</t>
    </r>
    <r>
      <rPr>
        <sz val="6.5"/>
        <color theme="1"/>
        <rFont val="Soberana Sans"/>
        <family val="3"/>
      </rPr>
      <t>, capacidad de 90 camas censables y 54 camas de tránsito, con 29 consultorios de especialidades. La prestación de los servicios médicos serán proporcionados por el personal del ISSSTE.</t>
    </r>
  </si>
  <si>
    <r>
      <t>Sustitución del actual Hospital General Dr. Aquiles Calles Ramírez, por medio de la construcción de un nuevo Hospital General para mejorar la cobertura médica y capacidad resolutiva de los servicios de segundo nivel en la zona de influencia. El proyecto consiste en la construcción de un nuevo Hospital General de 150 camas censables y 35 consultorios de especialidades, con una superficie total de edificación de 23,488.44 m</t>
    </r>
    <r>
      <rPr>
        <vertAlign val="superscript"/>
        <sz val="6.5"/>
        <color theme="1"/>
        <rFont val="Soberana Sans"/>
        <family val="3"/>
      </rPr>
      <t>2</t>
    </r>
    <r>
      <rPr>
        <sz val="6.5"/>
        <color theme="1"/>
        <rFont val="Soberana Sans"/>
        <family val="3"/>
      </rPr>
      <t xml:space="preserve">. </t>
    </r>
  </si>
  <si>
    <r>
      <t>Construir un Hospital General de segundo nivel para dar atención a más de 1.16 millones de derechohabientes de la Delegación Regional Sur de la Ciudad de México. Se prevé disponer de 250 camas censables, para la atención de 36 especialidades, con un área del predio de 34,877.29 m</t>
    </r>
    <r>
      <rPr>
        <vertAlign val="superscript"/>
        <sz val="6.5"/>
        <color theme="1"/>
        <rFont val="Soberana Sans"/>
        <family val="3"/>
      </rPr>
      <t>2</t>
    </r>
    <r>
      <rPr>
        <sz val="6.5"/>
        <color theme="1"/>
        <rFont val="Soberana Sans"/>
        <family val="3"/>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</si>
</sst>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6" formatCode="&quot;$&quot;#,##0;[Red]\-&quot;$&quot;#,##0"/>
    <numFmt numFmtId="8" formatCode="&quot;$&quot;#,##0.00;[Red]\-&quot;$&quot;#,##0.00"/>
    <numFmt numFmtId="44" formatCode="_-&quot;$&quot;* #,##0.00_-;\-&quot;$&quot;* #,##0.00_-;_-&quot;$&quot;* &quot;-&quot;??_-;_-@_-"/>
    <numFmt numFmtId="43" formatCode="_-* #,##0.00_-;\-* #,##0.00_-;_-* &quot;-&quot;??_-;_-@_-"/>
  </numFmts>
  <fonts count="27" x14ac:knownFonts="1">
    <font>
      <sz val="11"/>
      <color theme="1"/>
      <name val="Calibri"/>
      <family val="2"/>
      <scheme val="minor"/>
    </font>
    <font>
      <sz val="11"/>
      <color theme="1"/>
      <name val="Calibri"/>
      <family val="2"/>
      <scheme val="minor"/>
    </font>
    <font>
      <sz val="10"/>
      <name val="Arial"/>
      <family val="2"/>
    </font>
    <font>
      <b/>
      <sz val="14"/>
      <color rgb="FF000000"/>
      <name val="Soberana Titular"/>
      <family val="2"/>
    </font>
    <font>
      <b/>
      <sz val="12"/>
      <color rgb="FFA39E9E"/>
      <name val="Soberana Titular"/>
      <family val="2"/>
    </font>
    <font>
      <sz val="12"/>
      <color rgb="FFCC0000"/>
      <name val="Soberana Titular"/>
      <family val="2"/>
    </font>
    <font>
      <b/>
      <sz val="12"/>
      <color theme="0" tint="-0.499984740745262"/>
      <name val="Soberana Titular"/>
      <family val="2"/>
    </font>
    <font>
      <b/>
      <sz val="11"/>
      <color theme="1"/>
      <name val="Soberana Sans"/>
      <family val="3"/>
    </font>
    <font>
      <sz val="11"/>
      <color theme="1"/>
      <name val="Soberana Sans"/>
      <family val="3"/>
    </font>
    <font>
      <sz val="8"/>
      <color theme="1"/>
      <name val="Calibri"/>
      <family val="2"/>
      <scheme val="minor"/>
    </font>
    <font>
      <b/>
      <sz val="8"/>
      <color theme="1"/>
      <name val="Soberana Sans"/>
      <family val="3"/>
    </font>
    <font>
      <sz val="7"/>
      <color theme="1"/>
      <name val="Calibri"/>
      <family val="2"/>
      <scheme val="minor"/>
    </font>
    <font>
      <b/>
      <sz val="7"/>
      <color theme="1"/>
      <name val="Soberana Sans"/>
      <family val="3"/>
    </font>
    <font>
      <b/>
      <sz val="8"/>
      <color theme="0"/>
      <name val="Soberana Sans"/>
      <family val="3"/>
    </font>
    <font>
      <b/>
      <sz val="8"/>
      <name val="Soberana Sans"/>
      <family val="3"/>
    </font>
    <font>
      <sz val="5"/>
      <color theme="1"/>
      <name val="Soberana Sans"/>
      <family val="3"/>
    </font>
    <font>
      <sz val="5"/>
      <color theme="1"/>
      <name val="Calibri"/>
      <family val="2"/>
      <scheme val="minor"/>
    </font>
    <font>
      <sz val="8"/>
      <name val="Calibri"/>
      <family val="2"/>
      <scheme val="minor"/>
    </font>
    <font>
      <b/>
      <sz val="6"/>
      <name val="Soberana Sans"/>
      <family val="3"/>
    </font>
    <font>
      <sz val="7"/>
      <color theme="1"/>
      <name val="Soberana Sans"/>
      <family val="3"/>
    </font>
    <font>
      <vertAlign val="superscript"/>
      <sz val="7"/>
      <color theme="1"/>
      <name val="Soberana Sans"/>
      <family val="3"/>
    </font>
    <font>
      <sz val="6.5"/>
      <color theme="1"/>
      <name val="Soberana Sans"/>
      <family val="3"/>
    </font>
    <font>
      <sz val="6.5"/>
      <color theme="1"/>
      <name val="Calibri"/>
      <family val="2"/>
      <scheme val="minor"/>
    </font>
    <font>
      <sz val="6.5"/>
      <name val="Soberana Sans"/>
      <family val="3"/>
    </font>
    <font>
      <vertAlign val="superscript"/>
      <sz val="6.5"/>
      <color theme="1"/>
      <name val="Soberana Sans"/>
      <family val="3"/>
    </font>
    <font>
      <b/>
      <sz val="6.5"/>
      <color theme="1"/>
      <name val="Soberana Sans"/>
      <family val="3"/>
    </font>
    <font>
      <sz val="6.5"/>
      <color rgb="FFFF0000"/>
      <name val="Soberana Sans"/>
      <family val="3"/>
    </font>
  </fonts>
  <fills count="8">
    <fill>
      <patternFill patternType="none"/>
    </fill>
    <fill>
      <patternFill patternType="gray125"/>
    </fill>
    <fill>
      <patternFill patternType="solid">
        <fgColor rgb="FF92D050"/>
        <bgColor indexed="64"/>
      </patternFill>
    </fill>
    <fill>
      <patternFill patternType="solid">
        <fgColor rgb="FFFFFFFF"/>
      </patternFill>
    </fill>
    <fill>
      <patternFill patternType="solid">
        <fgColor rgb="FFC4D79B"/>
      </patternFill>
    </fill>
    <fill>
      <patternFill patternType="solid">
        <fgColor theme="6" tint="0.59999389629810485"/>
        <bgColor indexed="64"/>
      </patternFill>
    </fill>
    <fill>
      <patternFill patternType="solid">
        <fgColor theme="0" tint="-0.249977111117893"/>
        <bgColor indexed="64"/>
      </patternFill>
    </fill>
    <fill>
      <patternFill patternType="solid">
        <fgColor theme="0"/>
        <bgColor indexed="64"/>
      </patternFill>
    </fill>
  </fills>
  <borders count="3">
    <border>
      <left/>
      <right/>
      <top/>
      <bottom/>
      <diagonal/>
    </border>
    <border>
      <left/>
      <right/>
      <top style="medium">
        <color indexed="64"/>
      </top>
      <bottom style="medium">
        <color indexed="64"/>
      </bottom>
      <diagonal/>
    </border>
    <border>
      <left/>
      <right/>
      <top/>
      <bottom style="medium">
        <color indexed="64"/>
      </bottom>
      <diagonal/>
    </border>
  </borders>
  <cellStyleXfs count="7">
    <xf numFmtId="0" fontId="0" fillId="0" borderId="0"/>
    <xf numFmtId="44" fontId="1" fillId="0" borderId="0" applyFont="0" applyFill="0" applyBorder="0" applyAlignment="0" applyProtection="0"/>
    <xf numFmtId="43" fontId="1" fillId="0" borderId="0" applyFont="0" applyFill="0" applyBorder="0" applyAlignment="0" applyProtection="0"/>
    <xf numFmtId="0" fontId="2" fillId="0" borderId="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cellStyleXfs>
  <cellXfs count="131">
    <xf numFmtId="0" fontId="0" fillId="0" borderId="0" xfId="0"/>
    <xf numFmtId="0" fontId="0" fillId="0" borderId="0" xfId="0" applyAlignment="1">
      <alignment wrapText="1"/>
    </xf>
    <xf numFmtId="0" fontId="0" fillId="0" borderId="0" xfId="0" applyFill="1" applyAlignment="1">
      <alignment wrapText="1"/>
    </xf>
    <xf numFmtId="0" fontId="0" fillId="3" borderId="0" xfId="0" applyFill="1" applyAlignment="1" applyProtection="1">
      <alignment wrapText="1"/>
      <protection locked="0"/>
    </xf>
    <xf numFmtId="0" fontId="3" fillId="0" borderId="0" xfId="0" applyFont="1" applyFill="1" applyBorder="1" applyAlignment="1" applyProtection="1">
      <alignment vertical="center" wrapText="1"/>
      <protection locked="0"/>
    </xf>
    <xf numFmtId="0" fontId="5" fillId="3" borderId="0" xfId="0" applyFont="1" applyFill="1" applyBorder="1" applyAlignment="1" applyProtection="1">
      <alignment vertical="center" wrapText="1"/>
      <protection locked="0"/>
    </xf>
    <xf numFmtId="0" fontId="6" fillId="0" borderId="0" xfId="0" applyFont="1" applyFill="1" applyBorder="1" applyAlignment="1" applyProtection="1">
      <alignment vertical="center" wrapText="1"/>
      <protection locked="0"/>
    </xf>
    <xf numFmtId="0" fontId="8" fillId="0" borderId="0" xfId="0" applyFont="1" applyAlignment="1">
      <alignment wrapText="1"/>
    </xf>
    <xf numFmtId="0" fontId="9" fillId="0" borderId="0" xfId="0" applyFont="1" applyAlignment="1">
      <alignment wrapText="1"/>
    </xf>
    <xf numFmtId="0" fontId="11" fillId="0" borderId="0" xfId="0" applyFont="1" applyFill="1" applyAlignment="1">
      <alignment wrapText="1"/>
    </xf>
    <xf numFmtId="0" fontId="0" fillId="3" borderId="0" xfId="0" applyFill="1" applyBorder="1" applyAlignment="1" applyProtection="1">
      <alignment wrapText="1"/>
      <protection locked="0"/>
    </xf>
    <xf numFmtId="0" fontId="0" fillId="0" borderId="0" xfId="0" applyBorder="1"/>
    <xf numFmtId="0" fontId="0" fillId="0" borderId="0" xfId="0" applyBorder="1" applyAlignment="1">
      <alignment wrapText="1"/>
    </xf>
    <xf numFmtId="0" fontId="15" fillId="0" borderId="0" xfId="0" applyFont="1" applyFill="1" applyAlignment="1">
      <alignment wrapText="1"/>
    </xf>
    <xf numFmtId="0" fontId="16" fillId="0" borderId="0" xfId="0" applyFont="1" applyFill="1" applyAlignment="1">
      <alignment wrapText="1"/>
    </xf>
    <xf numFmtId="0" fontId="14" fillId="6" borderId="0" xfId="0" applyFont="1" applyFill="1" applyBorder="1" applyAlignment="1">
      <alignment horizontal="left" vertical="center" wrapText="1"/>
    </xf>
    <xf numFmtId="0" fontId="8" fillId="0" borderId="0" xfId="0" applyFont="1" applyBorder="1" applyAlignment="1">
      <alignment wrapText="1"/>
    </xf>
    <xf numFmtId="0" fontId="7" fillId="5" borderId="0" xfId="0" applyFont="1" applyFill="1" applyBorder="1" applyAlignment="1">
      <alignment vertical="center" wrapText="1"/>
    </xf>
    <xf numFmtId="0" fontId="7" fillId="5" borderId="2" xfId="0" applyFont="1" applyFill="1" applyBorder="1" applyAlignment="1">
      <alignment vertical="center" wrapText="1"/>
    </xf>
    <xf numFmtId="0" fontId="15" fillId="0" borderId="0" xfId="0" applyFont="1" applyFill="1" applyAlignment="1">
      <alignment horizontal="left" vertical="center"/>
    </xf>
    <xf numFmtId="0" fontId="17" fillId="0" borderId="0" xfId="0" applyFont="1" applyAlignment="1">
      <alignment horizontal="center" vertical="center" wrapText="1"/>
    </xf>
    <xf numFmtId="0" fontId="14" fillId="6" borderId="0" xfId="0" applyFont="1" applyFill="1" applyBorder="1" applyAlignment="1">
      <alignment horizontal="center" vertical="center" wrapText="1"/>
    </xf>
    <xf numFmtId="3" fontId="18" fillId="6" borderId="0" xfId="1" applyNumberFormat="1" applyFont="1" applyFill="1" applyBorder="1" applyAlignment="1">
      <alignment horizontal="center" vertical="center" wrapText="1"/>
    </xf>
    <xf numFmtId="0" fontId="3" fillId="3" borderId="0" xfId="0" applyFont="1" applyFill="1" applyBorder="1" applyAlignment="1">
      <alignment wrapText="1"/>
    </xf>
    <xf numFmtId="0" fontId="3" fillId="4" borderId="0" xfId="0" applyFont="1" applyFill="1" applyBorder="1" applyAlignment="1">
      <alignment vertical="center" wrapText="1"/>
    </xf>
    <xf numFmtId="0" fontId="3" fillId="3" borderId="0" xfId="0" applyFont="1" applyFill="1" applyBorder="1" applyAlignment="1">
      <alignment vertical="center"/>
    </xf>
    <xf numFmtId="0" fontId="9" fillId="0" borderId="0" xfId="0" applyFont="1" applyAlignment="1">
      <alignment horizontal="center" vertical="center" wrapText="1"/>
    </xf>
    <xf numFmtId="0" fontId="12" fillId="5" borderId="0" xfId="0" applyFont="1" applyFill="1" applyBorder="1" applyAlignment="1">
      <alignment horizontal="center" vertical="center" wrapText="1"/>
    </xf>
    <xf numFmtId="0" fontId="13" fillId="2" borderId="0" xfId="0" applyFont="1" applyFill="1" applyBorder="1" applyAlignment="1">
      <alignment horizontal="left" vertical="center" wrapText="1"/>
    </xf>
    <xf numFmtId="0" fontId="10" fillId="5" borderId="0" xfId="0" applyFont="1" applyFill="1" applyBorder="1" applyAlignment="1">
      <alignment horizontal="center" vertical="center" wrapText="1"/>
    </xf>
    <xf numFmtId="0" fontId="10" fillId="5" borderId="1" xfId="0" applyFont="1" applyFill="1" applyBorder="1" applyAlignment="1">
      <alignment horizontal="center" vertical="center" wrapText="1"/>
    </xf>
    <xf numFmtId="0" fontId="15" fillId="7" borderId="0" xfId="0" applyFont="1" applyFill="1" applyBorder="1" applyAlignment="1">
      <alignment horizontal="left" vertical="center"/>
    </xf>
    <xf numFmtId="0" fontId="0" fillId="0" borderId="0" xfId="0" applyFill="1" applyAlignment="1">
      <alignment vertical="center" wrapText="1"/>
    </xf>
    <xf numFmtId="0" fontId="9" fillId="0" borderId="0" xfId="0" applyFont="1" applyAlignment="1">
      <alignment vertical="center" wrapText="1"/>
    </xf>
    <xf numFmtId="0" fontId="0" fillId="0" borderId="0" xfId="0"/>
    <xf numFmtId="0" fontId="0" fillId="0" borderId="0" xfId="0" applyFill="1" applyAlignment="1">
      <alignment wrapText="1"/>
    </xf>
    <xf numFmtId="0" fontId="14" fillId="6" borderId="0" xfId="0" applyFont="1" applyFill="1" applyBorder="1" applyAlignment="1">
      <alignment horizontal="left" vertical="center" wrapText="1"/>
    </xf>
    <xf numFmtId="0" fontId="15" fillId="0" borderId="0" xfId="0" applyFont="1" applyFill="1" applyAlignment="1">
      <alignment horizontal="left" vertical="center"/>
    </xf>
    <xf numFmtId="0" fontId="17" fillId="0" borderId="0" xfId="0" applyFont="1" applyAlignment="1">
      <alignment horizontal="center" vertical="center" wrapText="1"/>
    </xf>
    <xf numFmtId="0" fontId="14" fillId="6" borderId="0" xfId="0" applyFont="1" applyFill="1" applyBorder="1" applyAlignment="1">
      <alignment horizontal="center" vertical="center" wrapText="1"/>
    </xf>
    <xf numFmtId="3" fontId="18" fillId="6" borderId="0" xfId="5" applyNumberFormat="1" applyFont="1" applyFill="1" applyBorder="1" applyAlignment="1">
      <alignment horizontal="center" vertical="center" wrapText="1"/>
    </xf>
    <xf numFmtId="0" fontId="13" fillId="2" borderId="0" xfId="0" applyFont="1" applyFill="1" applyBorder="1" applyAlignment="1">
      <alignment horizontal="left" vertical="center" wrapText="1"/>
    </xf>
    <xf numFmtId="0" fontId="16" fillId="0" borderId="0" xfId="0" applyFont="1" applyFill="1" applyAlignment="1">
      <alignment wrapText="1"/>
    </xf>
    <xf numFmtId="0" fontId="12" fillId="5" borderId="0" xfId="0" applyFont="1" applyFill="1" applyBorder="1" applyAlignment="1">
      <alignment horizontal="center" vertical="center" wrapText="1"/>
    </xf>
    <xf numFmtId="0" fontId="13" fillId="2" borderId="0" xfId="0" applyFont="1" applyFill="1" applyBorder="1" applyAlignment="1">
      <alignment horizontal="left" vertical="center" wrapText="1"/>
    </xf>
    <xf numFmtId="0" fontId="12" fillId="5" borderId="1" xfId="0" applyFont="1" applyFill="1" applyBorder="1" applyAlignment="1">
      <alignment horizontal="center" vertical="center" wrapText="1"/>
    </xf>
    <xf numFmtId="0" fontId="10" fillId="5" borderId="0" xfId="0" applyFont="1" applyFill="1" applyBorder="1" applyAlignment="1">
      <alignment horizontal="center" vertical="center" wrapText="1"/>
    </xf>
    <xf numFmtId="0" fontId="10" fillId="5" borderId="2" xfId="0" applyFont="1" applyFill="1" applyBorder="1" applyAlignment="1">
      <alignment horizontal="center" vertical="center" wrapText="1"/>
    </xf>
    <xf numFmtId="0" fontId="10" fillId="5" borderId="1" xfId="0" applyFont="1" applyFill="1" applyBorder="1" applyAlignment="1">
      <alignment horizontal="center" vertical="center" wrapText="1"/>
    </xf>
    <xf numFmtId="0" fontId="3" fillId="4" borderId="0" xfId="0" applyFont="1" applyFill="1" applyBorder="1" applyAlignment="1">
      <alignment horizontal="left" vertical="center" wrapText="1"/>
    </xf>
    <xf numFmtId="0" fontId="6" fillId="0" borderId="0" xfId="0" applyFont="1" applyFill="1" applyBorder="1" applyAlignment="1" applyProtection="1">
      <alignment horizontal="left" vertical="center" wrapText="1"/>
      <protection locked="0"/>
    </xf>
    <xf numFmtId="0" fontId="4" fillId="3" borderId="0" xfId="0" applyFont="1" applyFill="1" applyBorder="1" applyAlignment="1">
      <alignment horizontal="left" vertical="center" wrapText="1"/>
    </xf>
    <xf numFmtId="0" fontId="4" fillId="3" borderId="0" xfId="0" applyFont="1" applyFill="1" applyBorder="1" applyAlignment="1" applyProtection="1">
      <alignment horizontal="left" vertical="center" wrapText="1"/>
      <protection locked="0"/>
    </xf>
    <xf numFmtId="0" fontId="5" fillId="3" borderId="0" xfId="0" applyFont="1" applyFill="1" applyBorder="1" applyAlignment="1">
      <alignment horizontal="left" vertical="center" wrapText="1"/>
    </xf>
    <xf numFmtId="0" fontId="3" fillId="3" borderId="0" xfId="0" applyFont="1" applyFill="1" applyBorder="1" applyAlignment="1">
      <alignment horizontal="left" vertical="center" wrapText="1"/>
    </xf>
    <xf numFmtId="0" fontId="21" fillId="0" borderId="1" xfId="0" applyFont="1" applyFill="1" applyBorder="1" applyAlignment="1">
      <alignment horizontal="center" vertical="center" wrapText="1"/>
    </xf>
    <xf numFmtId="15" fontId="21" fillId="0" borderId="1" xfId="0" applyNumberFormat="1" applyFont="1" applyFill="1" applyBorder="1" applyAlignment="1">
      <alignment horizontal="center" vertical="center" wrapText="1"/>
    </xf>
    <xf numFmtId="8" fontId="21" fillId="0" borderId="1" xfId="0" applyNumberFormat="1" applyFont="1" applyFill="1" applyBorder="1" applyAlignment="1">
      <alignment horizontal="center" vertical="center" wrapText="1"/>
    </xf>
    <xf numFmtId="3" fontId="21" fillId="0" borderId="1" xfId="0" applyNumberFormat="1" applyFont="1" applyFill="1" applyBorder="1" applyAlignment="1">
      <alignment horizontal="center" vertical="center" wrapText="1"/>
    </xf>
    <xf numFmtId="3" fontId="21" fillId="0" borderId="1" xfId="1" applyNumberFormat="1" applyFont="1" applyFill="1" applyBorder="1" applyAlignment="1">
      <alignment horizontal="center" vertical="center" wrapText="1"/>
    </xf>
    <xf numFmtId="0" fontId="22" fillId="0" borderId="0" xfId="0" applyFont="1" applyFill="1" applyAlignment="1">
      <alignment wrapText="1"/>
    </xf>
    <xf numFmtId="0" fontId="22" fillId="0" borderId="0" xfId="0" applyFont="1" applyFill="1" applyAlignment="1">
      <alignment vertical="center" wrapText="1"/>
    </xf>
    <xf numFmtId="0" fontId="21" fillId="0" borderId="2" xfId="0" applyFont="1" applyFill="1" applyBorder="1" applyAlignment="1">
      <alignment horizontal="center" vertical="center"/>
    </xf>
    <xf numFmtId="0" fontId="21" fillId="0" borderId="2" xfId="0" applyFont="1" applyFill="1" applyBorder="1" applyAlignment="1">
      <alignment horizontal="center" vertical="center" wrapText="1"/>
    </xf>
    <xf numFmtId="15" fontId="21" fillId="0" borderId="2" xfId="0" applyNumberFormat="1" applyFont="1" applyFill="1" applyBorder="1" applyAlignment="1">
      <alignment horizontal="center" vertical="center" wrapText="1"/>
    </xf>
    <xf numFmtId="8" fontId="21" fillId="0" borderId="2" xfId="0" applyNumberFormat="1" applyFont="1" applyFill="1" applyBorder="1" applyAlignment="1">
      <alignment horizontal="center" vertical="center" wrapText="1"/>
    </xf>
    <xf numFmtId="3" fontId="21" fillId="0" borderId="2" xfId="0" applyNumberFormat="1" applyFont="1" applyFill="1" applyBorder="1" applyAlignment="1">
      <alignment horizontal="center" vertical="center" wrapText="1"/>
    </xf>
    <xf numFmtId="3" fontId="21" fillId="0" borderId="2" xfId="1" applyNumberFormat="1" applyFont="1" applyFill="1" applyBorder="1" applyAlignment="1">
      <alignment horizontal="center" vertical="center" wrapText="1"/>
    </xf>
    <xf numFmtId="4" fontId="21" fillId="0" borderId="1" xfId="0" applyNumberFormat="1" applyFont="1" applyFill="1" applyBorder="1" applyAlignment="1">
      <alignment horizontal="center" vertical="center" wrapText="1"/>
    </xf>
    <xf numFmtId="4" fontId="21" fillId="0" borderId="2" xfId="0" applyNumberFormat="1" applyFont="1" applyFill="1" applyBorder="1" applyAlignment="1">
      <alignment horizontal="center" vertical="center" wrapText="1"/>
    </xf>
    <xf numFmtId="0" fontId="21" fillId="0" borderId="1" xfId="0" applyFont="1" applyFill="1" applyBorder="1" applyAlignment="1">
      <alignment horizontal="center" vertical="center"/>
    </xf>
    <xf numFmtId="0" fontId="21" fillId="0" borderId="0" xfId="0" applyFont="1" applyFill="1" applyBorder="1" applyAlignment="1">
      <alignment horizontal="center" vertical="center"/>
    </xf>
    <xf numFmtId="0" fontId="21" fillId="0" borderId="0" xfId="0" applyFont="1" applyFill="1" applyBorder="1" applyAlignment="1">
      <alignment horizontal="center" vertical="center" wrapText="1"/>
    </xf>
    <xf numFmtId="0" fontId="23" fillId="0" borderId="0" xfId="0" applyFont="1" applyFill="1" applyBorder="1" applyAlignment="1">
      <alignment horizontal="justify" vertical="top" wrapText="1"/>
    </xf>
    <xf numFmtId="14" fontId="21" fillId="0" borderId="0" xfId="0" applyNumberFormat="1" applyFont="1" applyFill="1" applyBorder="1" applyAlignment="1">
      <alignment horizontal="center" vertical="center" wrapText="1"/>
    </xf>
    <xf numFmtId="8" fontId="21" fillId="0" borderId="0" xfId="0" applyNumberFormat="1" applyFont="1" applyFill="1" applyBorder="1" applyAlignment="1">
      <alignment horizontal="center" vertical="center" wrapText="1"/>
    </xf>
    <xf numFmtId="3" fontId="21" fillId="0" borderId="0" xfId="0" applyNumberFormat="1" applyFont="1" applyFill="1" applyBorder="1" applyAlignment="1">
      <alignment horizontal="center" vertical="center" wrapText="1"/>
    </xf>
    <xf numFmtId="3" fontId="21" fillId="0" borderId="0" xfId="5" applyNumberFormat="1" applyFont="1" applyFill="1" applyBorder="1" applyAlignment="1">
      <alignment horizontal="center" vertical="center" wrapText="1"/>
    </xf>
    <xf numFmtId="0" fontId="23" fillId="0" borderId="1" xfId="0" applyFont="1" applyFill="1" applyBorder="1" applyAlignment="1">
      <alignment horizontal="justify" vertical="top" wrapText="1"/>
    </xf>
    <xf numFmtId="14" fontId="21" fillId="0" borderId="1" xfId="0" applyNumberFormat="1" applyFont="1" applyFill="1" applyBorder="1" applyAlignment="1">
      <alignment horizontal="center" vertical="center" wrapText="1"/>
    </xf>
    <xf numFmtId="3" fontId="21" fillId="0" borderId="1" xfId="5" applyNumberFormat="1" applyFont="1" applyFill="1" applyBorder="1" applyAlignment="1">
      <alignment horizontal="center" vertical="center" wrapText="1"/>
    </xf>
    <xf numFmtId="8" fontId="23" fillId="0" borderId="2" xfId="0" applyNumberFormat="1" applyFont="1" applyFill="1" applyBorder="1" applyAlignment="1">
      <alignment horizontal="left" vertical="center" wrapText="1"/>
    </xf>
    <xf numFmtId="8" fontId="21" fillId="0" borderId="1" xfId="0" applyNumberFormat="1" applyFont="1" applyFill="1" applyBorder="1" applyAlignment="1">
      <alignment horizontal="left" vertical="center" wrapText="1"/>
    </xf>
    <xf numFmtId="10" fontId="21" fillId="0" borderId="1" xfId="4" applyNumberFormat="1" applyFont="1" applyFill="1" applyBorder="1" applyAlignment="1">
      <alignment horizontal="center" vertical="center" wrapText="1"/>
    </xf>
    <xf numFmtId="10" fontId="21" fillId="0" borderId="2" xfId="4" applyNumberFormat="1" applyFont="1" applyFill="1" applyBorder="1" applyAlignment="1">
      <alignment horizontal="center" vertical="center" wrapText="1"/>
    </xf>
    <xf numFmtId="3" fontId="22" fillId="0" borderId="0" xfId="0" applyNumberFormat="1" applyFont="1" applyFill="1" applyAlignment="1">
      <alignment wrapText="1"/>
    </xf>
    <xf numFmtId="0" fontId="21" fillId="7" borderId="0" xfId="0" applyFont="1" applyFill="1" applyBorder="1" applyAlignment="1">
      <alignment horizontal="left" vertical="center"/>
    </xf>
    <xf numFmtId="0" fontId="21" fillId="0" borderId="0" xfId="0" applyFont="1" applyFill="1" applyBorder="1" applyAlignment="1">
      <alignment horizontal="left" vertical="center"/>
    </xf>
    <xf numFmtId="44" fontId="21" fillId="0" borderId="0" xfId="0" applyNumberFormat="1" applyFont="1" applyFill="1" applyBorder="1" applyAlignment="1">
      <alignment horizontal="left" vertical="center"/>
    </xf>
    <xf numFmtId="0" fontId="21" fillId="0" borderId="0" xfId="0" applyFont="1" applyFill="1" applyAlignment="1">
      <alignment horizontal="left" vertical="center"/>
    </xf>
    <xf numFmtId="9" fontId="21" fillId="0" borderId="0" xfId="4" applyFont="1" applyFill="1" applyBorder="1" applyAlignment="1">
      <alignment horizontal="left" vertical="center"/>
    </xf>
    <xf numFmtId="9" fontId="25" fillId="0" borderId="0" xfId="4" applyFont="1" applyFill="1" applyBorder="1" applyAlignment="1">
      <alignment horizontal="center" vertical="center"/>
    </xf>
    <xf numFmtId="0" fontId="25" fillId="0" borderId="0" xfId="0" applyFont="1" applyFill="1" applyBorder="1" applyAlignment="1">
      <alignment horizontal="left" vertical="center"/>
    </xf>
    <xf numFmtId="0" fontId="25" fillId="0" borderId="0" xfId="0" applyFont="1" applyFill="1" applyAlignment="1">
      <alignment horizontal="left" vertical="center"/>
    </xf>
    <xf numFmtId="43" fontId="25" fillId="0" borderId="0" xfId="2" applyFont="1" applyFill="1" applyBorder="1" applyAlignment="1">
      <alignment horizontal="left" vertical="center"/>
    </xf>
    <xf numFmtId="0" fontId="21" fillId="0" borderId="0" xfId="0" applyFont="1" applyFill="1" applyBorder="1" applyAlignment="1">
      <alignment horizontal="right" vertical="center"/>
    </xf>
    <xf numFmtId="44" fontId="21" fillId="0" borderId="0" xfId="1" applyFont="1" applyFill="1" applyAlignment="1">
      <alignment horizontal="left" vertical="center"/>
    </xf>
    <xf numFmtId="17" fontId="21" fillId="0" borderId="0" xfId="0" applyNumberFormat="1" applyFont="1" applyFill="1" applyBorder="1" applyAlignment="1">
      <alignment horizontal="right" vertical="center"/>
    </xf>
    <xf numFmtId="6" fontId="21" fillId="0" borderId="0" xfId="0" applyNumberFormat="1" applyFont="1" applyFill="1" applyBorder="1" applyAlignment="1">
      <alignment horizontal="left" vertical="center"/>
    </xf>
    <xf numFmtId="44" fontId="26" fillId="0" borderId="0" xfId="0" applyNumberFormat="1" applyFont="1" applyFill="1" applyBorder="1" applyAlignment="1">
      <alignment horizontal="right" vertical="center"/>
    </xf>
    <xf numFmtId="17" fontId="21" fillId="0" borderId="0" xfId="0" applyNumberFormat="1" applyFont="1" applyFill="1" applyBorder="1" applyAlignment="1">
      <alignment horizontal="left" vertical="center"/>
    </xf>
    <xf numFmtId="17" fontId="26" fillId="0" borderId="0" xfId="0" applyNumberFormat="1" applyFont="1" applyFill="1" applyBorder="1" applyAlignment="1">
      <alignment horizontal="right" vertical="center"/>
    </xf>
    <xf numFmtId="0" fontId="26" fillId="0" borderId="0" xfId="0" applyFont="1" applyFill="1" applyBorder="1" applyAlignment="1">
      <alignment horizontal="right" vertical="center"/>
    </xf>
    <xf numFmtId="8" fontId="21" fillId="0" borderId="0" xfId="0" applyNumberFormat="1" applyFont="1" applyFill="1" applyBorder="1" applyAlignment="1">
      <alignment horizontal="left" vertical="center"/>
    </xf>
    <xf numFmtId="0" fontId="21" fillId="0" borderId="0" xfId="0" applyFont="1" applyFill="1" applyAlignment="1">
      <alignment horizontal="right" vertical="center"/>
    </xf>
    <xf numFmtId="0" fontId="21" fillId="0" borderId="0" xfId="0" applyFont="1" applyFill="1" applyBorder="1" applyAlignment="1">
      <alignment vertical="center"/>
    </xf>
    <xf numFmtId="44" fontId="25" fillId="0" borderId="0" xfId="0" applyNumberFormat="1" applyFont="1" applyFill="1" applyBorder="1" applyAlignment="1">
      <alignment horizontal="left" vertical="center"/>
    </xf>
    <xf numFmtId="43" fontId="21" fillId="0" borderId="0" xfId="0" applyNumberFormat="1" applyFont="1" applyFill="1" applyBorder="1" applyAlignment="1">
      <alignment horizontal="left" vertical="center"/>
    </xf>
    <xf numFmtId="0" fontId="21" fillId="0" borderId="0" xfId="0" applyFont="1" applyFill="1" applyBorder="1" applyAlignment="1">
      <alignment horizontal="left" vertical="center"/>
    </xf>
    <xf numFmtId="43" fontId="25" fillId="0" borderId="0" xfId="0" applyNumberFormat="1" applyFont="1" applyFill="1" applyBorder="1" applyAlignment="1">
      <alignment horizontal="left" vertical="center"/>
    </xf>
    <xf numFmtId="9" fontId="21" fillId="0" borderId="0" xfId="0" applyNumberFormat="1" applyFont="1" applyFill="1" applyBorder="1" applyAlignment="1">
      <alignment horizontal="left" vertical="center"/>
    </xf>
    <xf numFmtId="43" fontId="21" fillId="7" borderId="0" xfId="0" applyNumberFormat="1" applyFont="1" applyFill="1" applyBorder="1" applyAlignment="1">
      <alignment horizontal="left" vertical="center"/>
    </xf>
    <xf numFmtId="43" fontId="21" fillId="7" borderId="0" xfId="2" applyNumberFormat="1" applyFont="1" applyFill="1" applyBorder="1" applyAlignment="1">
      <alignment horizontal="left" vertical="center"/>
    </xf>
    <xf numFmtId="43" fontId="21" fillId="0" borderId="0" xfId="2" applyNumberFormat="1" applyFont="1" applyFill="1" applyBorder="1" applyAlignment="1">
      <alignment horizontal="left" vertical="center"/>
    </xf>
    <xf numFmtId="44" fontId="21" fillId="0" borderId="0" xfId="0" applyNumberFormat="1" applyFont="1" applyFill="1" applyBorder="1" applyAlignment="1">
      <alignment horizontal="right" vertical="center"/>
    </xf>
    <xf numFmtId="8" fontId="25" fillId="0" borderId="0" xfId="0" applyNumberFormat="1" applyFont="1" applyFill="1" applyBorder="1" applyAlignment="1">
      <alignment horizontal="left" vertical="center"/>
    </xf>
    <xf numFmtId="8" fontId="21" fillId="0" borderId="0" xfId="1" applyNumberFormat="1" applyFont="1" applyFill="1" applyBorder="1" applyAlignment="1">
      <alignment horizontal="left" vertical="center"/>
    </xf>
    <xf numFmtId="0" fontId="26" fillId="7" borderId="0" xfId="0" applyFont="1" applyFill="1" applyBorder="1" applyAlignment="1">
      <alignment horizontal="center" vertical="center" wrapText="1"/>
    </xf>
    <xf numFmtId="0" fontId="21" fillId="7" borderId="0" xfId="0" applyFont="1" applyFill="1" applyBorder="1" applyAlignment="1">
      <alignment vertical="top" wrapText="1"/>
    </xf>
    <xf numFmtId="0" fontId="21" fillId="0" borderId="0" xfId="0" applyFont="1" applyFill="1" applyBorder="1" applyAlignment="1">
      <alignment vertical="top" wrapText="1"/>
    </xf>
    <xf numFmtId="0" fontId="21" fillId="0" borderId="0" xfId="0" applyFont="1" applyFill="1" applyBorder="1" applyAlignment="1">
      <alignment wrapText="1"/>
    </xf>
    <xf numFmtId="8" fontId="21" fillId="0" borderId="0" xfId="1" applyNumberFormat="1" applyFont="1" applyFill="1" applyBorder="1" applyAlignment="1">
      <alignment horizontal="center" vertical="center" wrapText="1"/>
    </xf>
    <xf numFmtId="0" fontId="21" fillId="0" borderId="0" xfId="0" applyFont="1" applyFill="1" applyAlignment="1">
      <alignment wrapText="1"/>
    </xf>
    <xf numFmtId="9" fontId="21" fillId="0" borderId="0" xfId="0" applyNumberFormat="1" applyFont="1" applyFill="1" applyBorder="1" applyAlignment="1">
      <alignment horizontal="center" vertical="center" wrapText="1"/>
    </xf>
    <xf numFmtId="0" fontId="21" fillId="7" borderId="0" xfId="0" applyFont="1" applyFill="1" applyBorder="1" applyAlignment="1">
      <alignment wrapText="1"/>
    </xf>
    <xf numFmtId="0" fontId="25" fillId="0" borderId="0" xfId="0" applyFont="1" applyFill="1" applyBorder="1" applyAlignment="1">
      <alignment wrapText="1"/>
    </xf>
    <xf numFmtId="0" fontId="26" fillId="0" borderId="0" xfId="0" applyFont="1" applyFill="1" applyAlignment="1">
      <alignment horizontal="right" wrapText="1"/>
    </xf>
    <xf numFmtId="44" fontId="26" fillId="0" borderId="0" xfId="0" applyNumberFormat="1" applyFont="1" applyFill="1" applyAlignment="1">
      <alignment wrapText="1"/>
    </xf>
    <xf numFmtId="44" fontId="21" fillId="0" borderId="0" xfId="1" applyFont="1" applyFill="1" applyBorder="1" applyAlignment="1">
      <alignment horizontal="left" vertical="center"/>
    </xf>
    <xf numFmtId="0" fontId="21" fillId="0" borderId="0" xfId="0" applyFont="1" applyBorder="1" applyAlignment="1">
      <alignment wrapText="1"/>
    </xf>
    <xf numFmtId="0" fontId="22" fillId="0" borderId="0" xfId="0" applyFont="1" applyAlignment="1">
      <alignment wrapText="1"/>
    </xf>
  </cellXfs>
  <cellStyles count="7">
    <cellStyle name="Millares" xfId="2" builtinId="3"/>
    <cellStyle name="Millares 2" xfId="6"/>
    <cellStyle name="Moneda" xfId="1" builtinId="4"/>
    <cellStyle name="Moneda 2" xfId="5"/>
    <cellStyle name="Normal" xfId="0" builtinId="0"/>
    <cellStyle name="Normal 3" xfId="3"/>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calcChain" Target="calcChain.xml"/><Relationship Id="rId2" Type="http://schemas.openxmlformats.org/officeDocument/2006/relationships/externalLink" Target="externalLinks/externalLink1.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styles" Target="styles.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27</xdr:col>
      <xdr:colOff>553640</xdr:colOff>
      <xdr:row>5</xdr:row>
      <xdr:rowOff>60722</xdr:rowOff>
    </xdr:from>
    <xdr:to>
      <xdr:col>27</xdr:col>
      <xdr:colOff>789295</xdr:colOff>
      <xdr:row>5</xdr:row>
      <xdr:rowOff>233761</xdr:rowOff>
    </xdr:to>
    <xdr:sp macro="" textlink="">
      <xdr:nvSpPr>
        <xdr:cNvPr id="2" name="12 CuadroTexto"/>
        <xdr:cNvSpPr txBox="1"/>
      </xdr:nvSpPr>
      <xdr:spPr>
        <a:xfrm>
          <a:off x="35129390" y="2889647"/>
          <a:ext cx="235655" cy="17303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700" b="0"/>
            <a:t>(3)</a:t>
          </a:r>
        </a:p>
      </xdr:txBody>
    </xdr:sp>
    <xdr:clientData/>
  </xdr:twoCellAnchor>
  <xdr:twoCellAnchor>
    <xdr:from>
      <xdr:col>17</xdr:col>
      <xdr:colOff>1123950</xdr:colOff>
      <xdr:row>5</xdr:row>
      <xdr:rowOff>9525</xdr:rowOff>
    </xdr:from>
    <xdr:to>
      <xdr:col>18</xdr:col>
      <xdr:colOff>197555</xdr:colOff>
      <xdr:row>5</xdr:row>
      <xdr:rowOff>183698</xdr:rowOff>
    </xdr:to>
    <xdr:sp macro="" textlink="">
      <xdr:nvSpPr>
        <xdr:cNvPr id="3" name="12 CuadroTexto"/>
        <xdr:cNvSpPr txBox="1"/>
      </xdr:nvSpPr>
      <xdr:spPr>
        <a:xfrm>
          <a:off x="23879175" y="2838450"/>
          <a:ext cx="235655" cy="1741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700" b="1"/>
            <a:t>(1)</a:t>
          </a:r>
        </a:p>
      </xdr:txBody>
    </xdr:sp>
    <xdr:clientData/>
  </xdr:twoCellAnchor>
  <xdr:twoCellAnchor>
    <xdr:from>
      <xdr:col>21</xdr:col>
      <xdr:colOff>76200</xdr:colOff>
      <xdr:row>3</xdr:row>
      <xdr:rowOff>11906</xdr:rowOff>
    </xdr:from>
    <xdr:to>
      <xdr:col>21</xdr:col>
      <xdr:colOff>307319</xdr:colOff>
      <xdr:row>3</xdr:row>
      <xdr:rowOff>190110</xdr:rowOff>
    </xdr:to>
    <xdr:sp macro="" textlink="">
      <xdr:nvSpPr>
        <xdr:cNvPr id="4" name="12 CuadroTexto"/>
        <xdr:cNvSpPr txBox="1"/>
      </xdr:nvSpPr>
      <xdr:spPr>
        <a:xfrm>
          <a:off x="27479625" y="2497931"/>
          <a:ext cx="231119" cy="1782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700"/>
            <a:t>(2)</a:t>
          </a:r>
        </a:p>
      </xdr:txBody>
    </xdr:sp>
    <xdr:clientData/>
  </xdr:twoCellAnchor>
  <xdr:twoCellAnchor>
    <xdr:from>
      <xdr:col>32</xdr:col>
      <xdr:colOff>708789</xdr:colOff>
      <xdr:row>2</xdr:row>
      <xdr:rowOff>636984</xdr:rowOff>
    </xdr:from>
    <xdr:to>
      <xdr:col>33</xdr:col>
      <xdr:colOff>110409</xdr:colOff>
      <xdr:row>4</xdr:row>
      <xdr:rowOff>29638</xdr:rowOff>
    </xdr:to>
    <xdr:sp macro="" textlink="">
      <xdr:nvSpPr>
        <xdr:cNvPr id="5" name="12 CuadroTexto"/>
        <xdr:cNvSpPr txBox="1"/>
      </xdr:nvSpPr>
      <xdr:spPr>
        <a:xfrm>
          <a:off x="40085139" y="2418159"/>
          <a:ext cx="382695" cy="2880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700"/>
            <a:t>(4)</a:t>
          </a:r>
        </a:p>
      </xdr:txBody>
    </xdr:sp>
    <xdr:clientData/>
  </xdr:twoCellAnchor>
  <xdr:twoCellAnchor>
    <xdr:from>
      <xdr:col>41</xdr:col>
      <xdr:colOff>667770</xdr:colOff>
      <xdr:row>2</xdr:row>
      <xdr:rowOff>652292</xdr:rowOff>
    </xdr:from>
    <xdr:to>
      <xdr:col>42</xdr:col>
      <xdr:colOff>22112</xdr:colOff>
      <xdr:row>3</xdr:row>
      <xdr:rowOff>163183</xdr:rowOff>
    </xdr:to>
    <xdr:sp macro="" textlink="">
      <xdr:nvSpPr>
        <xdr:cNvPr id="6" name="12 CuadroTexto"/>
        <xdr:cNvSpPr txBox="1"/>
      </xdr:nvSpPr>
      <xdr:spPr>
        <a:xfrm>
          <a:off x="48521370" y="2433467"/>
          <a:ext cx="249692" cy="2157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700"/>
            <a:t>(5)</a:t>
          </a:r>
        </a:p>
      </xdr:txBody>
    </xdr:sp>
    <xdr:clientData/>
  </xdr:twoCellAnchor>
  <xdr:twoCellAnchor>
    <xdr:from>
      <xdr:col>28</xdr:col>
      <xdr:colOff>774582</xdr:colOff>
      <xdr:row>5</xdr:row>
      <xdr:rowOff>202305</xdr:rowOff>
    </xdr:from>
    <xdr:to>
      <xdr:col>28</xdr:col>
      <xdr:colOff>1010237</xdr:colOff>
      <xdr:row>6</xdr:row>
      <xdr:rowOff>61019</xdr:rowOff>
    </xdr:to>
    <xdr:sp macro="" textlink="">
      <xdr:nvSpPr>
        <xdr:cNvPr id="7" name="12 CuadroTexto"/>
        <xdr:cNvSpPr txBox="1"/>
      </xdr:nvSpPr>
      <xdr:spPr>
        <a:xfrm>
          <a:off x="36150432" y="3031230"/>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500" b="0">
              <a:latin typeface="Calibri" panose="020F0502020204030204" pitchFamily="34" charset="0"/>
            </a:rPr>
            <a:t>(9)</a:t>
          </a:r>
        </a:p>
      </xdr:txBody>
    </xdr:sp>
    <xdr:clientData/>
  </xdr:twoCellAnchor>
  <xdr:twoCellAnchor>
    <xdr:from>
      <xdr:col>13</xdr:col>
      <xdr:colOff>779399</xdr:colOff>
      <xdr:row>9</xdr:row>
      <xdr:rowOff>101148</xdr:rowOff>
    </xdr:from>
    <xdr:to>
      <xdr:col>13</xdr:col>
      <xdr:colOff>1015054</xdr:colOff>
      <xdr:row>9</xdr:row>
      <xdr:rowOff>226562</xdr:rowOff>
    </xdr:to>
    <xdr:sp macro="" textlink="">
      <xdr:nvSpPr>
        <xdr:cNvPr id="9" name="12 CuadroTexto"/>
        <xdr:cNvSpPr txBox="1"/>
      </xdr:nvSpPr>
      <xdr:spPr>
        <a:xfrm>
          <a:off x="18657824" y="3739698"/>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500" b="0">
              <a:latin typeface="+mn-lt"/>
            </a:rPr>
            <a:t>(18)</a:t>
          </a:r>
        </a:p>
      </xdr:txBody>
    </xdr:sp>
    <xdr:clientData/>
  </xdr:twoCellAnchor>
  <xdr:twoCellAnchor>
    <xdr:from>
      <xdr:col>14</xdr:col>
      <xdr:colOff>702079</xdr:colOff>
      <xdr:row>9</xdr:row>
      <xdr:rowOff>74254</xdr:rowOff>
    </xdr:from>
    <xdr:to>
      <xdr:col>14</xdr:col>
      <xdr:colOff>937734</xdr:colOff>
      <xdr:row>9</xdr:row>
      <xdr:rowOff>199668</xdr:rowOff>
    </xdr:to>
    <xdr:sp macro="" textlink="">
      <xdr:nvSpPr>
        <xdr:cNvPr id="10" name="12 CuadroTexto"/>
        <xdr:cNvSpPr txBox="1"/>
      </xdr:nvSpPr>
      <xdr:spPr>
        <a:xfrm>
          <a:off x="19971154" y="3712804"/>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500" b="0">
              <a:latin typeface="+mn-lt"/>
            </a:rPr>
            <a:t>(12)</a:t>
          </a:r>
        </a:p>
      </xdr:txBody>
    </xdr:sp>
    <xdr:clientData/>
  </xdr:twoCellAnchor>
  <xdr:twoCellAnchor>
    <xdr:from>
      <xdr:col>13</xdr:col>
      <xdr:colOff>779399</xdr:colOff>
      <xdr:row>10</xdr:row>
      <xdr:rowOff>101148</xdr:rowOff>
    </xdr:from>
    <xdr:to>
      <xdr:col>13</xdr:col>
      <xdr:colOff>1015054</xdr:colOff>
      <xdr:row>10</xdr:row>
      <xdr:rowOff>226562</xdr:rowOff>
    </xdr:to>
    <xdr:sp macro="" textlink="">
      <xdr:nvSpPr>
        <xdr:cNvPr id="12" name="12 CuadroTexto"/>
        <xdr:cNvSpPr txBox="1"/>
      </xdr:nvSpPr>
      <xdr:spPr>
        <a:xfrm>
          <a:off x="18679830" y="3746924"/>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500" b="0">
              <a:latin typeface="+mn-lt"/>
            </a:rPr>
            <a:t>(19)</a:t>
          </a:r>
        </a:p>
      </xdr:txBody>
    </xdr:sp>
    <xdr:clientData/>
  </xdr:twoCellAnchor>
  <xdr:twoCellAnchor>
    <xdr:from>
      <xdr:col>14</xdr:col>
      <xdr:colOff>702786</xdr:colOff>
      <xdr:row>11</xdr:row>
      <xdr:rowOff>72164</xdr:rowOff>
    </xdr:from>
    <xdr:to>
      <xdr:col>14</xdr:col>
      <xdr:colOff>1028225</xdr:colOff>
      <xdr:row>11</xdr:row>
      <xdr:rowOff>207101</xdr:rowOff>
    </xdr:to>
    <xdr:sp macro="" textlink="">
      <xdr:nvSpPr>
        <xdr:cNvPr id="34" name="CuadroTexto 33">
          <a:extLst>
            <a:ext uri="{FF2B5EF4-FFF2-40B4-BE49-F238E27FC236}">
              <a16:creationId xmlns="" xmlns:a16="http://schemas.microsoft.com/office/drawing/2014/main" id="{00000000-0008-0000-0000-000015000000}"/>
            </a:ext>
          </a:extLst>
        </xdr:cNvPr>
        <xdr:cNvSpPr txBox="1"/>
      </xdr:nvSpPr>
      <xdr:spPr>
        <a:xfrm>
          <a:off x="20257611" y="3710714"/>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(7)</a:t>
          </a:r>
        </a:p>
      </xdr:txBody>
    </xdr:sp>
    <xdr:clientData/>
  </xdr:twoCellAnchor>
  <xdr:twoCellAnchor>
    <xdr:from>
      <xdr:col>13</xdr:col>
      <xdr:colOff>787807</xdr:colOff>
      <xdr:row>11</xdr:row>
      <xdr:rowOff>49738</xdr:rowOff>
    </xdr:from>
    <xdr:to>
      <xdr:col>13</xdr:col>
      <xdr:colOff>1113246</xdr:colOff>
      <xdr:row>11</xdr:row>
      <xdr:rowOff>184675</xdr:rowOff>
    </xdr:to>
    <xdr:sp macro="" textlink="">
      <xdr:nvSpPr>
        <xdr:cNvPr id="35" name="CuadroTexto 34">
          <a:extLst>
            <a:ext uri="{FF2B5EF4-FFF2-40B4-BE49-F238E27FC236}">
              <a16:creationId xmlns="" xmlns:a16="http://schemas.microsoft.com/office/drawing/2014/main" id="{00000000-0008-0000-0000-000017000000}"/>
            </a:ext>
          </a:extLst>
        </xdr:cNvPr>
        <xdr:cNvSpPr txBox="1"/>
      </xdr:nvSpPr>
      <xdr:spPr>
        <a:xfrm>
          <a:off x="18951982" y="3688288"/>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(9)</a:t>
          </a:r>
        </a:p>
      </xdr:txBody>
    </xdr:sp>
    <xdr:clientData/>
  </xdr:twoCellAnchor>
  <xdr:twoCellAnchor>
    <xdr:from>
      <xdr:col>13</xdr:col>
      <xdr:colOff>776921</xdr:colOff>
      <xdr:row>12</xdr:row>
      <xdr:rowOff>71461</xdr:rowOff>
    </xdr:from>
    <xdr:to>
      <xdr:col>13</xdr:col>
      <xdr:colOff>1102360</xdr:colOff>
      <xdr:row>12</xdr:row>
      <xdr:rowOff>206398</xdr:rowOff>
    </xdr:to>
    <xdr:sp macro="" textlink="">
      <xdr:nvSpPr>
        <xdr:cNvPr id="36" name="CuadroTexto 35">
          <a:extLst>
            <a:ext uri="{FF2B5EF4-FFF2-40B4-BE49-F238E27FC236}">
              <a16:creationId xmlns="" xmlns:a16="http://schemas.microsoft.com/office/drawing/2014/main" id="{00000000-0008-0000-0000-000018000000}"/>
            </a:ext>
          </a:extLst>
        </xdr:cNvPr>
        <xdr:cNvSpPr txBox="1"/>
      </xdr:nvSpPr>
      <xdr:spPr>
        <a:xfrm>
          <a:off x="18941096" y="4214836"/>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(10)</a:t>
          </a:r>
        </a:p>
      </xdr:txBody>
    </xdr:sp>
    <xdr:clientData/>
  </xdr:twoCellAnchor>
  <xdr:twoCellAnchor>
    <xdr:from>
      <xdr:col>14</xdr:col>
      <xdr:colOff>726575</xdr:colOff>
      <xdr:row>13</xdr:row>
      <xdr:rowOff>76482</xdr:rowOff>
    </xdr:from>
    <xdr:to>
      <xdr:col>14</xdr:col>
      <xdr:colOff>962230</xdr:colOff>
      <xdr:row>13</xdr:row>
      <xdr:rowOff>201896</xdr:rowOff>
    </xdr:to>
    <xdr:sp macro="" textlink="">
      <xdr:nvSpPr>
        <xdr:cNvPr id="37" name="12 CuadroTexto">
          <a:extLst>
            <a:ext uri="{FF2B5EF4-FFF2-40B4-BE49-F238E27FC236}">
              <a16:creationId xmlns="" xmlns:a16="http://schemas.microsoft.com/office/drawing/2014/main" id="{00000000-0008-0000-0000-00002B000000}"/>
            </a:ext>
          </a:extLst>
        </xdr:cNvPr>
        <xdr:cNvSpPr txBox="1"/>
      </xdr:nvSpPr>
      <xdr:spPr>
        <a:xfrm>
          <a:off x="20281400" y="4724682"/>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600" b="0">
              <a:latin typeface="Calibri" panose="020F0502020204030204" pitchFamily="34" charset="0"/>
            </a:rPr>
            <a:t>(11)</a:t>
          </a:r>
        </a:p>
      </xdr:txBody>
    </xdr:sp>
    <xdr:clientData/>
  </xdr:twoCellAnchor>
  <xdr:twoCellAnchor>
    <xdr:from>
      <xdr:col>36</xdr:col>
      <xdr:colOff>563805</xdr:colOff>
      <xdr:row>11</xdr:row>
      <xdr:rowOff>27589</xdr:rowOff>
    </xdr:from>
    <xdr:to>
      <xdr:col>37</xdr:col>
      <xdr:colOff>57619</xdr:colOff>
      <xdr:row>11</xdr:row>
      <xdr:rowOff>250746</xdr:rowOff>
    </xdr:to>
    <xdr:sp macro="" textlink="">
      <xdr:nvSpPr>
        <xdr:cNvPr id="38" name="CuadroTexto 37">
          <a:extLst>
            <a:ext uri="{FF2B5EF4-FFF2-40B4-BE49-F238E27FC236}">
              <a16:creationId xmlns="" xmlns:a16="http://schemas.microsoft.com/office/drawing/2014/main" id="{00000000-0008-0000-0000-000010000000}"/>
            </a:ext>
          </a:extLst>
        </xdr:cNvPr>
        <xdr:cNvSpPr txBox="1"/>
      </xdr:nvSpPr>
      <xdr:spPr>
        <a:xfrm>
          <a:off x="44207355" y="3666139"/>
          <a:ext cx="389164" cy="2231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(5)</a:t>
          </a:r>
        </a:p>
      </xdr:txBody>
    </xdr:sp>
    <xdr:clientData/>
  </xdr:twoCellAnchor>
  <xdr:twoCellAnchor>
    <xdr:from>
      <xdr:col>37</xdr:col>
      <xdr:colOff>607348</xdr:colOff>
      <xdr:row>11</xdr:row>
      <xdr:rowOff>71696</xdr:rowOff>
    </xdr:from>
    <xdr:to>
      <xdr:col>38</xdr:col>
      <xdr:colOff>101163</xdr:colOff>
      <xdr:row>11</xdr:row>
      <xdr:rowOff>294853</xdr:rowOff>
    </xdr:to>
    <xdr:sp macro="" textlink="">
      <xdr:nvSpPr>
        <xdr:cNvPr id="39" name="CuadroTexto 38">
          <a:extLst>
            <a:ext uri="{FF2B5EF4-FFF2-40B4-BE49-F238E27FC236}">
              <a16:creationId xmlns="" xmlns:a16="http://schemas.microsoft.com/office/drawing/2014/main" id="{00000000-0008-0000-0000-000024000000}"/>
            </a:ext>
          </a:extLst>
        </xdr:cNvPr>
        <xdr:cNvSpPr txBox="1"/>
      </xdr:nvSpPr>
      <xdr:spPr>
        <a:xfrm>
          <a:off x="45146248" y="3710246"/>
          <a:ext cx="389165" cy="223157"/>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s-MX" sz="600" b="0" i="0" u="none" strike="noStrike" kern="0" cap="none" spc="0" normalizeH="0" baseline="0" noProof="0">
              <a:ln>
                <a:noFill/>
              </a:ln>
              <a:solidFill>
                <a:sysClr val="windowText" lastClr="000000"/>
              </a:solidFill>
              <a:effectLst/>
              <a:uLnTx/>
              <a:uFillTx/>
              <a:latin typeface="Calibri" panose="020F0502020204030204"/>
              <a:ea typeface="+mn-ea"/>
              <a:cs typeface="+mn-cs"/>
            </a:rPr>
            <a:t>(6)</a:t>
          </a:r>
        </a:p>
      </xdr:txBody>
    </xdr:sp>
    <xdr:clientData/>
  </xdr:twoCellAnchor>
  <xdr:twoCellAnchor>
    <xdr:from>
      <xdr:col>36</xdr:col>
      <xdr:colOff>571500</xdr:colOff>
      <xdr:row>12</xdr:row>
      <xdr:rowOff>39619</xdr:rowOff>
    </xdr:from>
    <xdr:to>
      <xdr:col>37</xdr:col>
      <xdr:colOff>65314</xdr:colOff>
      <xdr:row>12</xdr:row>
      <xdr:rowOff>262776</xdr:rowOff>
    </xdr:to>
    <xdr:sp macro="" textlink="">
      <xdr:nvSpPr>
        <xdr:cNvPr id="40" name="CuadroTexto 39">
          <a:extLst>
            <a:ext uri="{FF2B5EF4-FFF2-40B4-BE49-F238E27FC236}">
              <a16:creationId xmlns="" xmlns:a16="http://schemas.microsoft.com/office/drawing/2014/main" id="{00000000-0008-0000-0000-000020000000}"/>
            </a:ext>
          </a:extLst>
        </xdr:cNvPr>
        <xdr:cNvSpPr txBox="1"/>
      </xdr:nvSpPr>
      <xdr:spPr>
        <a:xfrm>
          <a:off x="44215050" y="4182994"/>
          <a:ext cx="389164" cy="2231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(5)</a:t>
          </a:r>
        </a:p>
      </xdr:txBody>
    </xdr:sp>
    <xdr:clientData/>
  </xdr:twoCellAnchor>
  <xdr:twoCellAnchor>
    <xdr:from>
      <xdr:col>14</xdr:col>
      <xdr:colOff>722586</xdr:colOff>
      <xdr:row>12</xdr:row>
      <xdr:rowOff>65689</xdr:rowOff>
    </xdr:from>
    <xdr:to>
      <xdr:col>14</xdr:col>
      <xdr:colOff>1048025</xdr:colOff>
      <xdr:row>12</xdr:row>
      <xdr:rowOff>200626</xdr:rowOff>
    </xdr:to>
    <xdr:sp macro="" textlink="">
      <xdr:nvSpPr>
        <xdr:cNvPr id="41" name="CuadroTexto 40">
          <a:extLst>
            <a:ext uri="{FF2B5EF4-FFF2-40B4-BE49-F238E27FC236}">
              <a16:creationId xmlns="" xmlns:a16="http://schemas.microsoft.com/office/drawing/2014/main" id="{00000000-0008-0000-0000-000022000000}"/>
            </a:ext>
          </a:extLst>
        </xdr:cNvPr>
        <xdr:cNvSpPr txBox="1"/>
      </xdr:nvSpPr>
      <xdr:spPr>
        <a:xfrm>
          <a:off x="20277411" y="4209064"/>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(7)</a:t>
          </a:r>
        </a:p>
      </xdr:txBody>
    </xdr:sp>
    <xdr:clientData/>
  </xdr:twoCellAnchor>
  <xdr:twoCellAnchor>
    <xdr:from>
      <xdr:col>18</xdr:col>
      <xdr:colOff>729155</xdr:colOff>
      <xdr:row>11</xdr:row>
      <xdr:rowOff>72258</xdr:rowOff>
    </xdr:from>
    <xdr:to>
      <xdr:col>18</xdr:col>
      <xdr:colOff>1054594</xdr:colOff>
      <xdr:row>11</xdr:row>
      <xdr:rowOff>207195</xdr:rowOff>
    </xdr:to>
    <xdr:sp macro="" textlink="">
      <xdr:nvSpPr>
        <xdr:cNvPr id="42" name="CuadroTexto 41">
          <a:extLst>
            <a:ext uri="{FF2B5EF4-FFF2-40B4-BE49-F238E27FC236}">
              <a16:creationId xmlns="" xmlns:a16="http://schemas.microsoft.com/office/drawing/2014/main" id="{00000000-0008-0000-0000-000027000000}"/>
            </a:ext>
          </a:extLst>
        </xdr:cNvPr>
        <xdr:cNvSpPr txBox="1"/>
      </xdr:nvSpPr>
      <xdr:spPr>
        <a:xfrm>
          <a:off x="24932180" y="3710808"/>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(7)</a:t>
          </a:r>
        </a:p>
      </xdr:txBody>
    </xdr:sp>
    <xdr:clientData/>
  </xdr:twoCellAnchor>
  <xdr:twoCellAnchor>
    <xdr:from>
      <xdr:col>18</xdr:col>
      <xdr:colOff>729155</xdr:colOff>
      <xdr:row>12</xdr:row>
      <xdr:rowOff>91965</xdr:rowOff>
    </xdr:from>
    <xdr:to>
      <xdr:col>18</xdr:col>
      <xdr:colOff>1054594</xdr:colOff>
      <xdr:row>12</xdr:row>
      <xdr:rowOff>226902</xdr:rowOff>
    </xdr:to>
    <xdr:sp macro="" textlink="">
      <xdr:nvSpPr>
        <xdr:cNvPr id="43" name="CuadroTexto 42">
          <a:extLst>
            <a:ext uri="{FF2B5EF4-FFF2-40B4-BE49-F238E27FC236}">
              <a16:creationId xmlns="" xmlns:a16="http://schemas.microsoft.com/office/drawing/2014/main" id="{00000000-0008-0000-0000-000028000000}"/>
            </a:ext>
          </a:extLst>
        </xdr:cNvPr>
        <xdr:cNvSpPr txBox="1"/>
      </xdr:nvSpPr>
      <xdr:spPr>
        <a:xfrm>
          <a:off x="24932180" y="4235340"/>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(7)</a:t>
          </a:r>
        </a:p>
      </xdr:txBody>
    </xdr:sp>
    <xdr:clientData/>
  </xdr:twoCellAnchor>
  <xdr:twoCellAnchor>
    <xdr:from>
      <xdr:col>19</xdr:col>
      <xdr:colOff>702880</xdr:colOff>
      <xdr:row>11</xdr:row>
      <xdr:rowOff>78828</xdr:rowOff>
    </xdr:from>
    <xdr:to>
      <xdr:col>19</xdr:col>
      <xdr:colOff>1028319</xdr:colOff>
      <xdr:row>11</xdr:row>
      <xdr:rowOff>213765</xdr:rowOff>
    </xdr:to>
    <xdr:sp macro="" textlink="">
      <xdr:nvSpPr>
        <xdr:cNvPr id="44" name="CuadroTexto 43">
          <a:extLst>
            <a:ext uri="{FF2B5EF4-FFF2-40B4-BE49-F238E27FC236}">
              <a16:creationId xmlns="" xmlns:a16="http://schemas.microsoft.com/office/drawing/2014/main" id="{00000000-0008-0000-0000-000029000000}"/>
            </a:ext>
          </a:extLst>
        </xdr:cNvPr>
        <xdr:cNvSpPr txBox="1"/>
      </xdr:nvSpPr>
      <xdr:spPr>
        <a:xfrm>
          <a:off x="26067955" y="3717378"/>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(7)</a:t>
          </a:r>
        </a:p>
      </xdr:txBody>
    </xdr:sp>
    <xdr:clientData/>
  </xdr:twoCellAnchor>
  <xdr:twoCellAnchor>
    <xdr:from>
      <xdr:col>19</xdr:col>
      <xdr:colOff>716018</xdr:colOff>
      <xdr:row>12</xdr:row>
      <xdr:rowOff>91965</xdr:rowOff>
    </xdr:from>
    <xdr:to>
      <xdr:col>19</xdr:col>
      <xdr:colOff>1041457</xdr:colOff>
      <xdr:row>12</xdr:row>
      <xdr:rowOff>226902</xdr:rowOff>
    </xdr:to>
    <xdr:sp macro="" textlink="">
      <xdr:nvSpPr>
        <xdr:cNvPr id="45" name="CuadroTexto 44">
          <a:extLst>
            <a:ext uri="{FF2B5EF4-FFF2-40B4-BE49-F238E27FC236}">
              <a16:creationId xmlns="" xmlns:a16="http://schemas.microsoft.com/office/drawing/2014/main" id="{00000000-0008-0000-0000-00002F000000}"/>
            </a:ext>
          </a:extLst>
        </xdr:cNvPr>
        <xdr:cNvSpPr txBox="1"/>
      </xdr:nvSpPr>
      <xdr:spPr>
        <a:xfrm>
          <a:off x="26081093" y="4235340"/>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(7)</a:t>
          </a:r>
        </a:p>
      </xdr:txBody>
    </xdr:sp>
    <xdr:clientData/>
  </xdr:twoCellAnchor>
  <xdr:twoCellAnchor>
    <xdr:from>
      <xdr:col>20</xdr:col>
      <xdr:colOff>683173</xdr:colOff>
      <xdr:row>12</xdr:row>
      <xdr:rowOff>85396</xdr:rowOff>
    </xdr:from>
    <xdr:to>
      <xdr:col>20</xdr:col>
      <xdr:colOff>1008612</xdr:colOff>
      <xdr:row>12</xdr:row>
      <xdr:rowOff>220333</xdr:rowOff>
    </xdr:to>
    <xdr:sp macro="" textlink="">
      <xdr:nvSpPr>
        <xdr:cNvPr id="46" name="CuadroTexto 45">
          <a:extLst>
            <a:ext uri="{FF2B5EF4-FFF2-40B4-BE49-F238E27FC236}">
              <a16:creationId xmlns="" xmlns:a16="http://schemas.microsoft.com/office/drawing/2014/main" id="{00000000-0008-0000-0000-000030000000}"/>
            </a:ext>
          </a:extLst>
        </xdr:cNvPr>
        <xdr:cNvSpPr txBox="1"/>
      </xdr:nvSpPr>
      <xdr:spPr>
        <a:xfrm>
          <a:off x="27210298" y="4228771"/>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(7)</a:t>
          </a:r>
        </a:p>
      </xdr:txBody>
    </xdr:sp>
    <xdr:clientData/>
  </xdr:twoCellAnchor>
  <xdr:twoCellAnchor>
    <xdr:from>
      <xdr:col>17</xdr:col>
      <xdr:colOff>551793</xdr:colOff>
      <xdr:row>11</xdr:row>
      <xdr:rowOff>78827</xdr:rowOff>
    </xdr:from>
    <xdr:to>
      <xdr:col>17</xdr:col>
      <xdr:colOff>877232</xdr:colOff>
      <xdr:row>11</xdr:row>
      <xdr:rowOff>213764</xdr:rowOff>
    </xdr:to>
    <xdr:sp macro="" textlink="">
      <xdr:nvSpPr>
        <xdr:cNvPr id="47" name="CuadroTexto 46">
          <a:extLst>
            <a:ext uri="{FF2B5EF4-FFF2-40B4-BE49-F238E27FC236}">
              <a16:creationId xmlns="" xmlns:a16="http://schemas.microsoft.com/office/drawing/2014/main" id="{00000000-0008-0000-0000-000031000000}"/>
            </a:ext>
          </a:extLst>
        </xdr:cNvPr>
        <xdr:cNvSpPr txBox="1"/>
      </xdr:nvSpPr>
      <xdr:spPr>
        <a:xfrm>
          <a:off x="23592768" y="3717377"/>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(7)</a:t>
          </a:r>
        </a:p>
      </xdr:txBody>
    </xdr:sp>
    <xdr:clientData/>
  </xdr:twoCellAnchor>
  <xdr:twoCellAnchor>
    <xdr:from>
      <xdr:col>17</xdr:col>
      <xdr:colOff>571500</xdr:colOff>
      <xdr:row>12</xdr:row>
      <xdr:rowOff>85396</xdr:rowOff>
    </xdr:from>
    <xdr:to>
      <xdr:col>17</xdr:col>
      <xdr:colOff>896939</xdr:colOff>
      <xdr:row>12</xdr:row>
      <xdr:rowOff>220333</xdr:rowOff>
    </xdr:to>
    <xdr:sp macro="" textlink="">
      <xdr:nvSpPr>
        <xdr:cNvPr id="48" name="CuadroTexto 47">
          <a:extLst>
            <a:ext uri="{FF2B5EF4-FFF2-40B4-BE49-F238E27FC236}">
              <a16:creationId xmlns="" xmlns:a16="http://schemas.microsoft.com/office/drawing/2014/main" id="{00000000-0008-0000-0000-000032000000}"/>
            </a:ext>
          </a:extLst>
        </xdr:cNvPr>
        <xdr:cNvSpPr txBox="1"/>
      </xdr:nvSpPr>
      <xdr:spPr>
        <a:xfrm>
          <a:off x="23612475" y="4228771"/>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(7)</a:t>
          </a:r>
        </a:p>
      </xdr:txBody>
    </xdr:sp>
    <xdr:clientData/>
  </xdr:twoCellAnchor>
  <xdr:twoCellAnchor>
    <xdr:from>
      <xdr:col>14</xdr:col>
      <xdr:colOff>716018</xdr:colOff>
      <xdr:row>14</xdr:row>
      <xdr:rowOff>72259</xdr:rowOff>
    </xdr:from>
    <xdr:to>
      <xdr:col>14</xdr:col>
      <xdr:colOff>951673</xdr:colOff>
      <xdr:row>14</xdr:row>
      <xdr:rowOff>197673</xdr:rowOff>
    </xdr:to>
    <xdr:sp macro="" textlink="">
      <xdr:nvSpPr>
        <xdr:cNvPr id="49" name="12 CuadroTexto">
          <a:extLst>
            <a:ext uri="{FF2B5EF4-FFF2-40B4-BE49-F238E27FC236}">
              <a16:creationId xmlns="" xmlns:a16="http://schemas.microsoft.com/office/drawing/2014/main" id="{00000000-0008-0000-0000-000035000000}"/>
            </a:ext>
          </a:extLst>
        </xdr:cNvPr>
        <xdr:cNvSpPr txBox="1"/>
      </xdr:nvSpPr>
      <xdr:spPr>
        <a:xfrm>
          <a:off x="20270843" y="5225284"/>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600" b="0">
              <a:latin typeface="Calibri" panose="020F0502020204030204" pitchFamily="34" charset="0"/>
            </a:rPr>
            <a:t>(11)</a:t>
          </a:r>
        </a:p>
      </xdr:txBody>
    </xdr:sp>
    <xdr:clientData/>
  </xdr:twoCellAnchor>
  <xdr:twoCellAnchor>
    <xdr:from>
      <xdr:col>14</xdr:col>
      <xdr:colOff>729155</xdr:colOff>
      <xdr:row>15</xdr:row>
      <xdr:rowOff>65689</xdr:rowOff>
    </xdr:from>
    <xdr:to>
      <xdr:col>14</xdr:col>
      <xdr:colOff>964810</xdr:colOff>
      <xdr:row>15</xdr:row>
      <xdr:rowOff>191103</xdr:rowOff>
    </xdr:to>
    <xdr:sp macro="" textlink="">
      <xdr:nvSpPr>
        <xdr:cNvPr id="50" name="12 CuadroTexto">
          <a:extLst>
            <a:ext uri="{FF2B5EF4-FFF2-40B4-BE49-F238E27FC236}">
              <a16:creationId xmlns="" xmlns:a16="http://schemas.microsoft.com/office/drawing/2014/main" id="{00000000-0008-0000-0000-000036000000}"/>
            </a:ext>
          </a:extLst>
        </xdr:cNvPr>
        <xdr:cNvSpPr txBox="1"/>
      </xdr:nvSpPr>
      <xdr:spPr>
        <a:xfrm>
          <a:off x="20283980" y="5723539"/>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600" b="0">
              <a:latin typeface="Calibri" panose="020F0502020204030204" pitchFamily="34" charset="0"/>
            </a:rPr>
            <a:t>(11)</a:t>
          </a:r>
        </a:p>
      </xdr:txBody>
    </xdr:sp>
    <xdr:clientData/>
  </xdr:twoCellAnchor>
  <xdr:twoCellAnchor>
    <xdr:from>
      <xdr:col>14</xdr:col>
      <xdr:colOff>716018</xdr:colOff>
      <xdr:row>16</xdr:row>
      <xdr:rowOff>65690</xdr:rowOff>
    </xdr:from>
    <xdr:to>
      <xdr:col>14</xdr:col>
      <xdr:colOff>951673</xdr:colOff>
      <xdr:row>16</xdr:row>
      <xdr:rowOff>191104</xdr:rowOff>
    </xdr:to>
    <xdr:sp macro="" textlink="">
      <xdr:nvSpPr>
        <xdr:cNvPr id="51" name="12 CuadroTexto">
          <a:extLst>
            <a:ext uri="{FF2B5EF4-FFF2-40B4-BE49-F238E27FC236}">
              <a16:creationId xmlns="" xmlns:a16="http://schemas.microsoft.com/office/drawing/2014/main" id="{00000000-0008-0000-0000-00003B000000}"/>
            </a:ext>
          </a:extLst>
        </xdr:cNvPr>
        <xdr:cNvSpPr txBox="1"/>
      </xdr:nvSpPr>
      <xdr:spPr>
        <a:xfrm>
          <a:off x="20270843" y="6228365"/>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600" b="0">
              <a:latin typeface="Calibri" panose="020F0502020204030204" pitchFamily="34" charset="0"/>
            </a:rPr>
            <a:t>(11)</a:t>
          </a:r>
        </a:p>
      </xdr:txBody>
    </xdr:sp>
    <xdr:clientData/>
  </xdr:twoCellAnchor>
  <xdr:twoCellAnchor>
    <xdr:from>
      <xdr:col>20</xdr:col>
      <xdr:colOff>597776</xdr:colOff>
      <xdr:row>11</xdr:row>
      <xdr:rowOff>85396</xdr:rowOff>
    </xdr:from>
    <xdr:to>
      <xdr:col>20</xdr:col>
      <xdr:colOff>923215</xdr:colOff>
      <xdr:row>11</xdr:row>
      <xdr:rowOff>220333</xdr:rowOff>
    </xdr:to>
    <xdr:sp macro="" textlink="">
      <xdr:nvSpPr>
        <xdr:cNvPr id="52" name="CuadroTexto 51">
          <a:extLst>
            <a:ext uri="{FF2B5EF4-FFF2-40B4-BE49-F238E27FC236}">
              <a16:creationId xmlns="" xmlns:a16="http://schemas.microsoft.com/office/drawing/2014/main" id="{00000000-0008-0000-0000-000023000000}"/>
            </a:ext>
          </a:extLst>
        </xdr:cNvPr>
        <xdr:cNvSpPr txBox="1"/>
      </xdr:nvSpPr>
      <xdr:spPr>
        <a:xfrm>
          <a:off x="27124901" y="3723946"/>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(7)</a:t>
          </a:r>
        </a:p>
      </xdr:txBody>
    </xdr:sp>
    <xdr:clientData/>
  </xdr:twoCellAnchor>
  <xdr:twoCellAnchor>
    <xdr:from>
      <xdr:col>37</xdr:col>
      <xdr:colOff>607348</xdr:colOff>
      <xdr:row>12</xdr:row>
      <xdr:rowOff>71696</xdr:rowOff>
    </xdr:from>
    <xdr:to>
      <xdr:col>38</xdr:col>
      <xdr:colOff>101163</xdr:colOff>
      <xdr:row>12</xdr:row>
      <xdr:rowOff>294853</xdr:rowOff>
    </xdr:to>
    <xdr:sp macro="" textlink="">
      <xdr:nvSpPr>
        <xdr:cNvPr id="54" name="CuadroTexto 53">
          <a:extLst>
            <a:ext uri="{FF2B5EF4-FFF2-40B4-BE49-F238E27FC236}">
              <a16:creationId xmlns="" xmlns:a16="http://schemas.microsoft.com/office/drawing/2014/main" id="{56FAF6DD-816C-4355-808D-E004BB826E7E}"/>
            </a:ext>
          </a:extLst>
        </xdr:cNvPr>
        <xdr:cNvSpPr txBox="1"/>
      </xdr:nvSpPr>
      <xdr:spPr>
        <a:xfrm>
          <a:off x="45146248" y="4215071"/>
          <a:ext cx="389165" cy="223157"/>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s-MX" sz="600" b="0" i="0" u="none" strike="noStrike" kern="0" cap="none" spc="0" normalizeH="0" baseline="0" noProof="0">
              <a:ln>
                <a:noFill/>
              </a:ln>
              <a:solidFill>
                <a:sysClr val="windowText" lastClr="000000"/>
              </a:solidFill>
              <a:effectLst/>
              <a:uLnTx/>
              <a:uFillTx/>
              <a:latin typeface="Calibri" panose="020F0502020204030204"/>
              <a:ea typeface="+mn-ea"/>
              <a:cs typeface="+mn-cs"/>
            </a:rPr>
            <a:t>(6)</a:t>
          </a:r>
        </a:p>
      </xdr:txBody>
    </xdr:sp>
    <xdr:clientData/>
  </xdr:twoCellAnchor>
  <xdr:twoCellAnchor>
    <xdr:from>
      <xdr:col>37</xdr:col>
      <xdr:colOff>607348</xdr:colOff>
      <xdr:row>12</xdr:row>
      <xdr:rowOff>71696</xdr:rowOff>
    </xdr:from>
    <xdr:to>
      <xdr:col>38</xdr:col>
      <xdr:colOff>101163</xdr:colOff>
      <xdr:row>12</xdr:row>
      <xdr:rowOff>294853</xdr:rowOff>
    </xdr:to>
    <xdr:sp macro="" textlink="">
      <xdr:nvSpPr>
        <xdr:cNvPr id="55" name="CuadroTexto 54">
          <a:extLst>
            <a:ext uri="{FF2B5EF4-FFF2-40B4-BE49-F238E27FC236}">
              <a16:creationId xmlns="" xmlns:a16="http://schemas.microsoft.com/office/drawing/2014/main" id="{5E024346-45CB-487C-B318-290C5095BC33}"/>
            </a:ext>
          </a:extLst>
        </xdr:cNvPr>
        <xdr:cNvSpPr txBox="1"/>
      </xdr:nvSpPr>
      <xdr:spPr>
        <a:xfrm>
          <a:off x="45146248" y="4215071"/>
          <a:ext cx="389165" cy="223157"/>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s-MX" sz="600" b="0" i="0" u="none" strike="noStrike" kern="0" cap="none" spc="0" normalizeH="0" baseline="0" noProof="0">
              <a:ln>
                <a:noFill/>
              </a:ln>
              <a:solidFill>
                <a:sysClr val="windowText" lastClr="000000"/>
              </a:solidFill>
              <a:effectLst/>
              <a:uLnTx/>
              <a:uFillTx/>
              <a:latin typeface="Calibri" panose="020F0502020204030204"/>
              <a:ea typeface="+mn-ea"/>
              <a:cs typeface="+mn-cs"/>
            </a:rPr>
            <a:t>(6)</a:t>
          </a:r>
        </a:p>
      </xdr:txBody>
    </xdr:sp>
    <xdr:clientData/>
  </xdr:twoCellAnchor>
  <xdr:twoCellAnchor>
    <xdr:from>
      <xdr:col>14</xdr:col>
      <xdr:colOff>850901</xdr:colOff>
      <xdr:row>25</xdr:row>
      <xdr:rowOff>142581</xdr:rowOff>
    </xdr:from>
    <xdr:to>
      <xdr:col>15</xdr:col>
      <xdr:colOff>17465</xdr:colOff>
      <xdr:row>25</xdr:row>
      <xdr:rowOff>277518</xdr:rowOff>
    </xdr:to>
    <xdr:sp macro="" textlink="">
      <xdr:nvSpPr>
        <xdr:cNvPr id="215" name="CuadroTexto 214"/>
        <xdr:cNvSpPr txBox="1"/>
      </xdr:nvSpPr>
      <xdr:spPr>
        <a:xfrm>
          <a:off x="20115214" y="11747206"/>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13</xdr:col>
      <xdr:colOff>955675</xdr:colOff>
      <xdr:row>25</xdr:row>
      <xdr:rowOff>265713</xdr:rowOff>
    </xdr:from>
    <xdr:to>
      <xdr:col>13</xdr:col>
      <xdr:colOff>1281114</xdr:colOff>
      <xdr:row>25</xdr:row>
      <xdr:rowOff>400650</xdr:rowOff>
    </xdr:to>
    <xdr:sp macro="" textlink="">
      <xdr:nvSpPr>
        <xdr:cNvPr id="216" name="CuadroTexto 215"/>
        <xdr:cNvSpPr txBox="1"/>
      </xdr:nvSpPr>
      <xdr:spPr>
        <a:xfrm>
          <a:off x="19119850" y="3942363"/>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500"/>
        </a:p>
      </xdr:txBody>
    </xdr:sp>
    <xdr:clientData/>
  </xdr:twoCellAnchor>
  <xdr:twoCellAnchor>
    <xdr:from>
      <xdr:col>14</xdr:col>
      <xdr:colOff>709107</xdr:colOff>
      <xdr:row>26</xdr:row>
      <xdr:rowOff>56393</xdr:rowOff>
    </xdr:from>
    <xdr:to>
      <xdr:col>14</xdr:col>
      <xdr:colOff>1034546</xdr:colOff>
      <xdr:row>26</xdr:row>
      <xdr:rowOff>191330</xdr:rowOff>
    </xdr:to>
    <xdr:sp macro="" textlink="">
      <xdr:nvSpPr>
        <xdr:cNvPr id="217" name="CuadroTexto 216"/>
        <xdr:cNvSpPr txBox="1"/>
      </xdr:nvSpPr>
      <xdr:spPr>
        <a:xfrm>
          <a:off x="20263932" y="5237993"/>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13</xdr:col>
      <xdr:colOff>781850</xdr:colOff>
      <xdr:row>26</xdr:row>
      <xdr:rowOff>88409</xdr:rowOff>
    </xdr:from>
    <xdr:to>
      <xdr:col>13</xdr:col>
      <xdr:colOff>1107289</xdr:colOff>
      <xdr:row>26</xdr:row>
      <xdr:rowOff>223346</xdr:rowOff>
    </xdr:to>
    <xdr:sp macro="" textlink="">
      <xdr:nvSpPr>
        <xdr:cNvPr id="218" name="CuadroTexto 217"/>
        <xdr:cNvSpPr txBox="1"/>
      </xdr:nvSpPr>
      <xdr:spPr>
        <a:xfrm>
          <a:off x="18946025" y="5270009"/>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(15)</a:t>
          </a:r>
        </a:p>
      </xdr:txBody>
    </xdr:sp>
    <xdr:clientData/>
  </xdr:twoCellAnchor>
  <xdr:twoCellAnchor>
    <xdr:from>
      <xdr:col>17</xdr:col>
      <xdr:colOff>671131</xdr:colOff>
      <xdr:row>26</xdr:row>
      <xdr:rowOff>94128</xdr:rowOff>
    </xdr:from>
    <xdr:to>
      <xdr:col>17</xdr:col>
      <xdr:colOff>996570</xdr:colOff>
      <xdr:row>26</xdr:row>
      <xdr:rowOff>229065</xdr:rowOff>
    </xdr:to>
    <xdr:sp macro="" textlink="">
      <xdr:nvSpPr>
        <xdr:cNvPr id="219" name="CuadroTexto 218"/>
        <xdr:cNvSpPr txBox="1"/>
      </xdr:nvSpPr>
      <xdr:spPr>
        <a:xfrm>
          <a:off x="23712106" y="5275728"/>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36</xdr:col>
      <xdr:colOff>601710</xdr:colOff>
      <xdr:row>25</xdr:row>
      <xdr:rowOff>123607</xdr:rowOff>
    </xdr:from>
    <xdr:to>
      <xdr:col>37</xdr:col>
      <xdr:colOff>32428</xdr:colOff>
      <xdr:row>25</xdr:row>
      <xdr:rowOff>258544</xdr:rowOff>
    </xdr:to>
    <xdr:sp macro="" textlink="">
      <xdr:nvSpPr>
        <xdr:cNvPr id="220" name="CuadroTexto 219"/>
        <xdr:cNvSpPr txBox="1"/>
      </xdr:nvSpPr>
      <xdr:spPr>
        <a:xfrm>
          <a:off x="43932523" y="11728232"/>
          <a:ext cx="327655"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36</xdr:col>
      <xdr:colOff>590734</xdr:colOff>
      <xdr:row>26</xdr:row>
      <xdr:rowOff>91587</xdr:rowOff>
    </xdr:from>
    <xdr:to>
      <xdr:col>37</xdr:col>
      <xdr:colOff>22288</xdr:colOff>
      <xdr:row>26</xdr:row>
      <xdr:rowOff>226524</xdr:rowOff>
    </xdr:to>
    <xdr:sp macro="" textlink="">
      <xdr:nvSpPr>
        <xdr:cNvPr id="221" name="CuadroTexto 220"/>
        <xdr:cNvSpPr txBox="1"/>
      </xdr:nvSpPr>
      <xdr:spPr>
        <a:xfrm>
          <a:off x="44234284" y="5273187"/>
          <a:ext cx="326904"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13</xdr:col>
      <xdr:colOff>976967</xdr:colOff>
      <xdr:row>25</xdr:row>
      <xdr:rowOff>129662</xdr:rowOff>
    </xdr:from>
    <xdr:to>
      <xdr:col>13</xdr:col>
      <xdr:colOff>1302406</xdr:colOff>
      <xdr:row>25</xdr:row>
      <xdr:rowOff>264599</xdr:rowOff>
    </xdr:to>
    <xdr:sp macro="" textlink="">
      <xdr:nvSpPr>
        <xdr:cNvPr id="222" name="CuadroTexto 221"/>
        <xdr:cNvSpPr txBox="1"/>
      </xdr:nvSpPr>
      <xdr:spPr>
        <a:xfrm>
          <a:off x="18852217" y="11734287"/>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(14)</a:t>
          </a:r>
        </a:p>
      </xdr:txBody>
    </xdr:sp>
    <xdr:clientData/>
  </xdr:twoCellAnchor>
  <xdr:twoCellAnchor>
    <xdr:from>
      <xdr:col>37</xdr:col>
      <xdr:colOff>562022</xdr:colOff>
      <xdr:row>25</xdr:row>
      <xdr:rowOff>138113</xdr:rowOff>
    </xdr:from>
    <xdr:to>
      <xdr:col>37</xdr:col>
      <xdr:colOff>889677</xdr:colOff>
      <xdr:row>25</xdr:row>
      <xdr:rowOff>273050</xdr:rowOff>
    </xdr:to>
    <xdr:sp macro="" textlink="">
      <xdr:nvSpPr>
        <xdr:cNvPr id="223" name="CuadroTexto 222"/>
        <xdr:cNvSpPr txBox="1"/>
      </xdr:nvSpPr>
      <xdr:spPr>
        <a:xfrm>
          <a:off x="44789772" y="11742738"/>
          <a:ext cx="327655"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37</xdr:col>
      <xdr:colOff>602641</xdr:colOff>
      <xdr:row>26</xdr:row>
      <xdr:rowOff>91587</xdr:rowOff>
    </xdr:from>
    <xdr:to>
      <xdr:col>38</xdr:col>
      <xdr:colOff>34195</xdr:colOff>
      <xdr:row>26</xdr:row>
      <xdr:rowOff>226524</xdr:rowOff>
    </xdr:to>
    <xdr:sp macro="" textlink="">
      <xdr:nvSpPr>
        <xdr:cNvPr id="224" name="CuadroTexto 223"/>
        <xdr:cNvSpPr txBox="1"/>
      </xdr:nvSpPr>
      <xdr:spPr>
        <a:xfrm>
          <a:off x="45141541" y="5273187"/>
          <a:ext cx="326904"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40</xdr:col>
      <xdr:colOff>543479</xdr:colOff>
      <xdr:row>25</xdr:row>
      <xdr:rowOff>167370</xdr:rowOff>
    </xdr:from>
    <xdr:to>
      <xdr:col>41</xdr:col>
      <xdr:colOff>106918</xdr:colOff>
      <xdr:row>25</xdr:row>
      <xdr:rowOff>302307</xdr:rowOff>
    </xdr:to>
    <xdr:sp macro="" textlink="">
      <xdr:nvSpPr>
        <xdr:cNvPr id="225" name="CuadroTexto 224"/>
        <xdr:cNvSpPr txBox="1"/>
      </xdr:nvSpPr>
      <xdr:spPr>
        <a:xfrm>
          <a:off x="47469979" y="11771995"/>
          <a:ext cx="468314"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39</xdr:col>
      <xdr:colOff>508000</xdr:colOff>
      <xdr:row>25</xdr:row>
      <xdr:rowOff>163262</xdr:rowOff>
    </xdr:from>
    <xdr:to>
      <xdr:col>39</xdr:col>
      <xdr:colOff>873125</xdr:colOff>
      <xdr:row>25</xdr:row>
      <xdr:rowOff>325437</xdr:rowOff>
    </xdr:to>
    <xdr:sp macro="" textlink="">
      <xdr:nvSpPr>
        <xdr:cNvPr id="226" name="CuadroTexto 225"/>
        <xdr:cNvSpPr txBox="1"/>
      </xdr:nvSpPr>
      <xdr:spPr>
        <a:xfrm>
          <a:off x="46529625" y="11767887"/>
          <a:ext cx="365125" cy="162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39</xdr:col>
      <xdr:colOff>573736</xdr:colOff>
      <xdr:row>26</xdr:row>
      <xdr:rowOff>113488</xdr:rowOff>
    </xdr:from>
    <xdr:to>
      <xdr:col>40</xdr:col>
      <xdr:colOff>137175</xdr:colOff>
      <xdr:row>26</xdr:row>
      <xdr:rowOff>248425</xdr:rowOff>
    </xdr:to>
    <xdr:sp macro="" textlink="">
      <xdr:nvSpPr>
        <xdr:cNvPr id="227" name="CuadroTexto 226"/>
        <xdr:cNvSpPr txBox="1"/>
      </xdr:nvSpPr>
      <xdr:spPr>
        <a:xfrm>
          <a:off x="46903336" y="5295088"/>
          <a:ext cx="468314"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40</xdr:col>
      <xdr:colOff>566868</xdr:colOff>
      <xdr:row>26</xdr:row>
      <xdr:rowOff>101399</xdr:rowOff>
    </xdr:from>
    <xdr:to>
      <xdr:col>41</xdr:col>
      <xdr:colOff>130307</xdr:colOff>
      <xdr:row>26</xdr:row>
      <xdr:rowOff>236336</xdr:rowOff>
    </xdr:to>
    <xdr:sp macro="" textlink="">
      <xdr:nvSpPr>
        <xdr:cNvPr id="228" name="CuadroTexto 227"/>
        <xdr:cNvSpPr txBox="1"/>
      </xdr:nvSpPr>
      <xdr:spPr>
        <a:xfrm>
          <a:off x="47801343" y="5282999"/>
          <a:ext cx="468314"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13</xdr:col>
      <xdr:colOff>793140</xdr:colOff>
      <xdr:row>27</xdr:row>
      <xdr:rowOff>78307</xdr:rowOff>
    </xdr:from>
    <xdr:to>
      <xdr:col>13</xdr:col>
      <xdr:colOff>1118579</xdr:colOff>
      <xdr:row>27</xdr:row>
      <xdr:rowOff>213244</xdr:rowOff>
    </xdr:to>
    <xdr:sp macro="" textlink="">
      <xdr:nvSpPr>
        <xdr:cNvPr id="229" name="CuadroTexto 228"/>
        <xdr:cNvSpPr txBox="1"/>
      </xdr:nvSpPr>
      <xdr:spPr>
        <a:xfrm>
          <a:off x="18957315" y="5774257"/>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(17</a:t>
          </a:r>
          <a:r>
            <a:rPr lang="es-MX" sz="500"/>
            <a:t>)</a:t>
          </a:r>
        </a:p>
      </xdr:txBody>
    </xdr:sp>
    <xdr:clientData/>
  </xdr:twoCellAnchor>
  <xdr:twoCellAnchor>
    <xdr:from>
      <xdr:col>13</xdr:col>
      <xdr:colOff>779859</xdr:colOff>
      <xdr:row>28</xdr:row>
      <xdr:rowOff>126848</xdr:rowOff>
    </xdr:from>
    <xdr:to>
      <xdr:col>13</xdr:col>
      <xdr:colOff>1105298</xdr:colOff>
      <xdr:row>28</xdr:row>
      <xdr:rowOff>261785</xdr:rowOff>
    </xdr:to>
    <xdr:sp macro="" textlink="">
      <xdr:nvSpPr>
        <xdr:cNvPr id="230" name="CuadroTexto 229"/>
        <xdr:cNvSpPr txBox="1"/>
      </xdr:nvSpPr>
      <xdr:spPr>
        <a:xfrm>
          <a:off x="18944034" y="6365723"/>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(17)</a:t>
          </a:r>
        </a:p>
      </xdr:txBody>
    </xdr:sp>
    <xdr:clientData/>
  </xdr:twoCellAnchor>
  <xdr:twoCellAnchor>
    <xdr:from>
      <xdr:col>13</xdr:col>
      <xdr:colOff>765206</xdr:colOff>
      <xdr:row>29</xdr:row>
      <xdr:rowOff>90213</xdr:rowOff>
    </xdr:from>
    <xdr:to>
      <xdr:col>13</xdr:col>
      <xdr:colOff>1090645</xdr:colOff>
      <xdr:row>29</xdr:row>
      <xdr:rowOff>225150</xdr:rowOff>
    </xdr:to>
    <xdr:sp macro="" textlink="">
      <xdr:nvSpPr>
        <xdr:cNvPr id="231" name="CuadroTexto 230"/>
        <xdr:cNvSpPr txBox="1"/>
      </xdr:nvSpPr>
      <xdr:spPr>
        <a:xfrm>
          <a:off x="18929381" y="6919638"/>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(17)</a:t>
          </a:r>
        </a:p>
      </xdr:txBody>
    </xdr:sp>
    <xdr:clientData/>
  </xdr:twoCellAnchor>
  <xdr:twoCellAnchor>
    <xdr:from>
      <xdr:col>22</xdr:col>
      <xdr:colOff>657882</xdr:colOff>
      <xdr:row>26</xdr:row>
      <xdr:rowOff>84412</xdr:rowOff>
    </xdr:from>
    <xdr:to>
      <xdr:col>22</xdr:col>
      <xdr:colOff>983321</xdr:colOff>
      <xdr:row>26</xdr:row>
      <xdr:rowOff>219349</xdr:rowOff>
    </xdr:to>
    <xdr:sp macro="" textlink="">
      <xdr:nvSpPr>
        <xdr:cNvPr id="232" name="CuadroTexto 231">
          <a:extLst>
            <a:ext uri="{FF2B5EF4-FFF2-40B4-BE49-F238E27FC236}">
              <a16:creationId xmlns:a16="http://schemas.microsoft.com/office/drawing/2014/main" xmlns="" id="{1A3775DC-8347-48DE-9893-41C6B7C29350}"/>
            </a:ext>
          </a:extLst>
        </xdr:cNvPr>
        <xdr:cNvSpPr txBox="1"/>
      </xdr:nvSpPr>
      <xdr:spPr>
        <a:xfrm>
          <a:off x="29823432" y="5266012"/>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(24)</a:t>
          </a:r>
        </a:p>
      </xdr:txBody>
    </xdr:sp>
    <xdr:clientData/>
  </xdr:twoCellAnchor>
  <xdr:twoCellAnchor>
    <xdr:from>
      <xdr:col>21</xdr:col>
      <xdr:colOff>862269</xdr:colOff>
      <xdr:row>26</xdr:row>
      <xdr:rowOff>70922</xdr:rowOff>
    </xdr:from>
    <xdr:to>
      <xdr:col>21</xdr:col>
      <xdr:colOff>1190556</xdr:colOff>
      <xdr:row>26</xdr:row>
      <xdr:rowOff>205859</xdr:rowOff>
    </xdr:to>
    <xdr:sp macro="" textlink="">
      <xdr:nvSpPr>
        <xdr:cNvPr id="233" name="CuadroTexto 232">
          <a:extLst>
            <a:ext uri="{FF2B5EF4-FFF2-40B4-BE49-F238E27FC236}">
              <a16:creationId xmlns="" xmlns:a16="http://schemas.microsoft.com/office/drawing/2014/main" id="{80BA2C5B-DD15-4012-9EEF-01C5F8751808}"/>
            </a:ext>
          </a:extLst>
        </xdr:cNvPr>
        <xdr:cNvSpPr txBox="1"/>
      </xdr:nvSpPr>
      <xdr:spPr>
        <a:xfrm>
          <a:off x="28551444" y="5252522"/>
          <a:ext cx="328287"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(21)</a:t>
          </a:r>
        </a:p>
      </xdr:txBody>
    </xdr:sp>
    <xdr:clientData/>
  </xdr:twoCellAnchor>
  <xdr:twoCellAnchor>
    <xdr:from>
      <xdr:col>29</xdr:col>
      <xdr:colOff>495300</xdr:colOff>
      <xdr:row>26</xdr:row>
      <xdr:rowOff>73819</xdr:rowOff>
    </xdr:from>
    <xdr:to>
      <xdr:col>29</xdr:col>
      <xdr:colOff>820739</xdr:colOff>
      <xdr:row>26</xdr:row>
      <xdr:rowOff>208756</xdr:rowOff>
    </xdr:to>
    <xdr:sp macro="" textlink="">
      <xdr:nvSpPr>
        <xdr:cNvPr id="234" name="CuadroTexto 233">
          <a:extLst>
            <a:ext uri="{FF2B5EF4-FFF2-40B4-BE49-F238E27FC236}">
              <a16:creationId xmlns="" xmlns:a16="http://schemas.microsoft.com/office/drawing/2014/main" id="{2AE872D6-457F-4F82-B1B6-021D093DFB6F}"/>
            </a:ext>
          </a:extLst>
        </xdr:cNvPr>
        <xdr:cNvSpPr txBox="1"/>
      </xdr:nvSpPr>
      <xdr:spPr>
        <a:xfrm>
          <a:off x="37214175" y="5255419"/>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(23)</a:t>
          </a:r>
        </a:p>
      </xdr:txBody>
    </xdr:sp>
    <xdr:clientData/>
  </xdr:twoCellAnchor>
  <xdr:twoCellAnchor>
    <xdr:from>
      <xdr:col>28</xdr:col>
      <xdr:colOff>523539</xdr:colOff>
      <xdr:row>26</xdr:row>
      <xdr:rowOff>92341</xdr:rowOff>
    </xdr:from>
    <xdr:to>
      <xdr:col>28</xdr:col>
      <xdr:colOff>851826</xdr:colOff>
      <xdr:row>26</xdr:row>
      <xdr:rowOff>227278</xdr:rowOff>
    </xdr:to>
    <xdr:sp macro="" textlink="">
      <xdr:nvSpPr>
        <xdr:cNvPr id="235" name="CuadroTexto 234">
          <a:extLst>
            <a:ext uri="{FF2B5EF4-FFF2-40B4-BE49-F238E27FC236}">
              <a16:creationId xmlns="" xmlns:a16="http://schemas.microsoft.com/office/drawing/2014/main" id="{E5B3BF33-B782-4846-B4CF-CB57DB25B30D}"/>
            </a:ext>
          </a:extLst>
        </xdr:cNvPr>
        <xdr:cNvSpPr txBox="1"/>
      </xdr:nvSpPr>
      <xdr:spPr>
        <a:xfrm>
          <a:off x="36185139" y="5273941"/>
          <a:ext cx="328287"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(22)</a:t>
          </a:r>
        </a:p>
      </xdr:txBody>
    </xdr:sp>
    <xdr:clientData/>
  </xdr:twoCellAnchor>
  <xdr:twoCellAnchor>
    <xdr:from>
      <xdr:col>15</xdr:col>
      <xdr:colOff>815578</xdr:colOff>
      <xdr:row>25</xdr:row>
      <xdr:rowOff>135826</xdr:rowOff>
    </xdr:from>
    <xdr:to>
      <xdr:col>15</xdr:col>
      <xdr:colOff>1141017</xdr:colOff>
      <xdr:row>25</xdr:row>
      <xdr:rowOff>270763</xdr:rowOff>
    </xdr:to>
    <xdr:sp macro="" textlink="">
      <xdr:nvSpPr>
        <xdr:cNvPr id="236" name="CuadroTexto 235"/>
        <xdr:cNvSpPr txBox="1"/>
      </xdr:nvSpPr>
      <xdr:spPr>
        <a:xfrm>
          <a:off x="21238766" y="11740451"/>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16</xdr:col>
      <xdr:colOff>787181</xdr:colOff>
      <xdr:row>25</xdr:row>
      <xdr:rowOff>154439</xdr:rowOff>
    </xdr:from>
    <xdr:to>
      <xdr:col>16</xdr:col>
      <xdr:colOff>1112620</xdr:colOff>
      <xdr:row>25</xdr:row>
      <xdr:rowOff>289376</xdr:rowOff>
    </xdr:to>
    <xdr:sp macro="" textlink="">
      <xdr:nvSpPr>
        <xdr:cNvPr id="237" name="CuadroTexto 236"/>
        <xdr:cNvSpPr txBox="1"/>
      </xdr:nvSpPr>
      <xdr:spPr>
        <a:xfrm>
          <a:off x="22369244" y="11759064"/>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17</xdr:col>
      <xdr:colOff>672703</xdr:colOff>
      <xdr:row>25</xdr:row>
      <xdr:rowOff>169835</xdr:rowOff>
    </xdr:from>
    <xdr:to>
      <xdr:col>17</xdr:col>
      <xdr:colOff>998142</xdr:colOff>
      <xdr:row>25</xdr:row>
      <xdr:rowOff>304772</xdr:rowOff>
    </xdr:to>
    <xdr:sp macro="" textlink="">
      <xdr:nvSpPr>
        <xdr:cNvPr id="238" name="CuadroTexto 237"/>
        <xdr:cNvSpPr txBox="1"/>
      </xdr:nvSpPr>
      <xdr:spPr>
        <a:xfrm>
          <a:off x="23413641" y="11774460"/>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18</xdr:col>
      <xdr:colOff>767953</xdr:colOff>
      <xdr:row>25</xdr:row>
      <xdr:rowOff>166002</xdr:rowOff>
    </xdr:from>
    <xdr:to>
      <xdr:col>18</xdr:col>
      <xdr:colOff>1093392</xdr:colOff>
      <xdr:row>25</xdr:row>
      <xdr:rowOff>300939</xdr:rowOff>
    </xdr:to>
    <xdr:sp macro="" textlink="">
      <xdr:nvSpPr>
        <xdr:cNvPr id="239" name="CuadroTexto 238"/>
        <xdr:cNvSpPr txBox="1"/>
      </xdr:nvSpPr>
      <xdr:spPr>
        <a:xfrm>
          <a:off x="24667766" y="11770627"/>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19</xdr:col>
      <xdr:colOff>830263</xdr:colOff>
      <xdr:row>25</xdr:row>
      <xdr:rowOff>158750</xdr:rowOff>
    </xdr:from>
    <xdr:to>
      <xdr:col>19</xdr:col>
      <xdr:colOff>1155702</xdr:colOff>
      <xdr:row>25</xdr:row>
      <xdr:rowOff>293687</xdr:rowOff>
    </xdr:to>
    <xdr:sp macro="" textlink="">
      <xdr:nvSpPr>
        <xdr:cNvPr id="240" name="CuadroTexto 239"/>
        <xdr:cNvSpPr txBox="1"/>
      </xdr:nvSpPr>
      <xdr:spPr>
        <a:xfrm>
          <a:off x="25888951" y="11763375"/>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14</xdr:col>
      <xdr:colOff>690562</xdr:colOff>
      <xdr:row>27</xdr:row>
      <xdr:rowOff>77391</xdr:rowOff>
    </xdr:from>
    <xdr:to>
      <xdr:col>14</xdr:col>
      <xdr:colOff>1016001</xdr:colOff>
      <xdr:row>27</xdr:row>
      <xdr:rowOff>212328</xdr:rowOff>
    </xdr:to>
    <xdr:sp macro="" textlink="">
      <xdr:nvSpPr>
        <xdr:cNvPr id="241" name="CuadroTexto 240"/>
        <xdr:cNvSpPr txBox="1"/>
      </xdr:nvSpPr>
      <xdr:spPr>
        <a:xfrm>
          <a:off x="20245387" y="5773341"/>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18</xdr:col>
      <xdr:colOff>714375</xdr:colOff>
      <xdr:row>27</xdr:row>
      <xdr:rowOff>89297</xdr:rowOff>
    </xdr:from>
    <xdr:to>
      <xdr:col>18</xdr:col>
      <xdr:colOff>1039814</xdr:colOff>
      <xdr:row>27</xdr:row>
      <xdr:rowOff>224234</xdr:rowOff>
    </xdr:to>
    <xdr:sp macro="" textlink="">
      <xdr:nvSpPr>
        <xdr:cNvPr id="242" name="CuadroTexto 241"/>
        <xdr:cNvSpPr txBox="1"/>
      </xdr:nvSpPr>
      <xdr:spPr>
        <a:xfrm>
          <a:off x="24917400" y="5785247"/>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19</xdr:col>
      <xdr:colOff>678656</xdr:colOff>
      <xdr:row>27</xdr:row>
      <xdr:rowOff>95250</xdr:rowOff>
    </xdr:from>
    <xdr:to>
      <xdr:col>19</xdr:col>
      <xdr:colOff>1004095</xdr:colOff>
      <xdr:row>27</xdr:row>
      <xdr:rowOff>230187</xdr:rowOff>
    </xdr:to>
    <xdr:sp macro="" textlink="">
      <xdr:nvSpPr>
        <xdr:cNvPr id="243" name="CuadroTexto 242"/>
        <xdr:cNvSpPr txBox="1"/>
      </xdr:nvSpPr>
      <xdr:spPr>
        <a:xfrm>
          <a:off x="26043731" y="5791200"/>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14</xdr:col>
      <xdr:colOff>724434</xdr:colOff>
      <xdr:row>28</xdr:row>
      <xdr:rowOff>123784</xdr:rowOff>
    </xdr:from>
    <xdr:to>
      <xdr:col>14</xdr:col>
      <xdr:colOff>1049873</xdr:colOff>
      <xdr:row>28</xdr:row>
      <xdr:rowOff>258721</xdr:rowOff>
    </xdr:to>
    <xdr:sp macro="" textlink="">
      <xdr:nvSpPr>
        <xdr:cNvPr id="244" name="CuadroTexto 243"/>
        <xdr:cNvSpPr txBox="1"/>
      </xdr:nvSpPr>
      <xdr:spPr>
        <a:xfrm>
          <a:off x="20279259" y="6362659"/>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14</xdr:col>
      <xdr:colOff>705958</xdr:colOff>
      <xdr:row>29</xdr:row>
      <xdr:rowOff>82112</xdr:rowOff>
    </xdr:from>
    <xdr:to>
      <xdr:col>14</xdr:col>
      <xdr:colOff>1031397</xdr:colOff>
      <xdr:row>29</xdr:row>
      <xdr:rowOff>217049</xdr:rowOff>
    </xdr:to>
    <xdr:sp macro="" textlink="">
      <xdr:nvSpPr>
        <xdr:cNvPr id="245" name="CuadroTexto 244"/>
        <xdr:cNvSpPr txBox="1"/>
      </xdr:nvSpPr>
      <xdr:spPr>
        <a:xfrm>
          <a:off x="20260783" y="6911537"/>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18</xdr:col>
      <xdr:colOff>732234</xdr:colOff>
      <xdr:row>28</xdr:row>
      <xdr:rowOff>130969</xdr:rowOff>
    </xdr:from>
    <xdr:to>
      <xdr:col>18</xdr:col>
      <xdr:colOff>1057673</xdr:colOff>
      <xdr:row>28</xdr:row>
      <xdr:rowOff>265906</xdr:rowOff>
    </xdr:to>
    <xdr:sp macro="" textlink="">
      <xdr:nvSpPr>
        <xdr:cNvPr id="246" name="CuadroTexto 245"/>
        <xdr:cNvSpPr txBox="1"/>
      </xdr:nvSpPr>
      <xdr:spPr>
        <a:xfrm>
          <a:off x="24935259" y="6369844"/>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18</xdr:col>
      <xdr:colOff>690563</xdr:colOff>
      <xdr:row>29</xdr:row>
      <xdr:rowOff>95250</xdr:rowOff>
    </xdr:from>
    <xdr:to>
      <xdr:col>18</xdr:col>
      <xdr:colOff>1016002</xdr:colOff>
      <xdr:row>29</xdr:row>
      <xdr:rowOff>230187</xdr:rowOff>
    </xdr:to>
    <xdr:sp macro="" textlink="">
      <xdr:nvSpPr>
        <xdr:cNvPr id="247" name="CuadroTexto 246"/>
        <xdr:cNvSpPr txBox="1"/>
      </xdr:nvSpPr>
      <xdr:spPr>
        <a:xfrm>
          <a:off x="24893588" y="6924675"/>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19</xdr:col>
      <xdr:colOff>684609</xdr:colOff>
      <xdr:row>28</xdr:row>
      <xdr:rowOff>130969</xdr:rowOff>
    </xdr:from>
    <xdr:to>
      <xdr:col>19</xdr:col>
      <xdr:colOff>1010048</xdr:colOff>
      <xdr:row>28</xdr:row>
      <xdr:rowOff>265906</xdr:rowOff>
    </xdr:to>
    <xdr:sp macro="" textlink="">
      <xdr:nvSpPr>
        <xdr:cNvPr id="248" name="CuadroTexto 247"/>
        <xdr:cNvSpPr txBox="1"/>
      </xdr:nvSpPr>
      <xdr:spPr>
        <a:xfrm>
          <a:off x="26049684" y="6369844"/>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20</xdr:col>
      <xdr:colOff>693026</xdr:colOff>
      <xdr:row>28</xdr:row>
      <xdr:rowOff>118447</xdr:rowOff>
    </xdr:from>
    <xdr:to>
      <xdr:col>20</xdr:col>
      <xdr:colOff>1018465</xdr:colOff>
      <xdr:row>28</xdr:row>
      <xdr:rowOff>253384</xdr:rowOff>
    </xdr:to>
    <xdr:sp macro="" textlink="">
      <xdr:nvSpPr>
        <xdr:cNvPr id="249" name="CuadroTexto 248"/>
        <xdr:cNvSpPr txBox="1"/>
      </xdr:nvSpPr>
      <xdr:spPr>
        <a:xfrm>
          <a:off x="27220151" y="6357322"/>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19</xdr:col>
      <xdr:colOff>705342</xdr:colOff>
      <xdr:row>29</xdr:row>
      <xdr:rowOff>83344</xdr:rowOff>
    </xdr:from>
    <xdr:to>
      <xdr:col>19</xdr:col>
      <xdr:colOff>1030781</xdr:colOff>
      <xdr:row>29</xdr:row>
      <xdr:rowOff>218281</xdr:rowOff>
    </xdr:to>
    <xdr:sp macro="" textlink="">
      <xdr:nvSpPr>
        <xdr:cNvPr id="250" name="CuadroTexto 249"/>
        <xdr:cNvSpPr txBox="1"/>
      </xdr:nvSpPr>
      <xdr:spPr>
        <a:xfrm>
          <a:off x="26070417" y="6912769"/>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20</xdr:col>
      <xdr:colOff>706780</xdr:colOff>
      <xdr:row>29</xdr:row>
      <xdr:rowOff>86218</xdr:rowOff>
    </xdr:from>
    <xdr:to>
      <xdr:col>20</xdr:col>
      <xdr:colOff>1032219</xdr:colOff>
      <xdr:row>29</xdr:row>
      <xdr:rowOff>221155</xdr:rowOff>
    </xdr:to>
    <xdr:sp macro="" textlink="">
      <xdr:nvSpPr>
        <xdr:cNvPr id="251" name="CuadroTexto 250"/>
        <xdr:cNvSpPr txBox="1"/>
      </xdr:nvSpPr>
      <xdr:spPr>
        <a:xfrm>
          <a:off x="27233905" y="6915643"/>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18</xdr:col>
      <xdr:colOff>702468</xdr:colOff>
      <xdr:row>26</xdr:row>
      <xdr:rowOff>83344</xdr:rowOff>
    </xdr:from>
    <xdr:to>
      <xdr:col>18</xdr:col>
      <xdr:colOff>1027907</xdr:colOff>
      <xdr:row>26</xdr:row>
      <xdr:rowOff>218281</xdr:rowOff>
    </xdr:to>
    <xdr:sp macro="" textlink="">
      <xdr:nvSpPr>
        <xdr:cNvPr id="252" name="CuadroTexto 251"/>
        <xdr:cNvSpPr txBox="1"/>
      </xdr:nvSpPr>
      <xdr:spPr>
        <a:xfrm>
          <a:off x="24905493" y="5264944"/>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19</xdr:col>
      <xdr:colOff>702468</xdr:colOff>
      <xdr:row>26</xdr:row>
      <xdr:rowOff>65485</xdr:rowOff>
    </xdr:from>
    <xdr:to>
      <xdr:col>19</xdr:col>
      <xdr:colOff>1027907</xdr:colOff>
      <xdr:row>26</xdr:row>
      <xdr:rowOff>200422</xdr:rowOff>
    </xdr:to>
    <xdr:sp macro="" textlink="">
      <xdr:nvSpPr>
        <xdr:cNvPr id="253" name="CuadroTexto 252"/>
        <xdr:cNvSpPr txBox="1"/>
      </xdr:nvSpPr>
      <xdr:spPr>
        <a:xfrm>
          <a:off x="26067543" y="5247085"/>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42</xdr:col>
      <xdr:colOff>482203</xdr:colOff>
      <xdr:row>26</xdr:row>
      <xdr:rowOff>83344</xdr:rowOff>
    </xdr:from>
    <xdr:to>
      <xdr:col>43</xdr:col>
      <xdr:colOff>188517</xdr:colOff>
      <xdr:row>26</xdr:row>
      <xdr:rowOff>218281</xdr:rowOff>
    </xdr:to>
    <xdr:sp macro="" textlink="">
      <xdr:nvSpPr>
        <xdr:cNvPr id="254" name="CuadroTexto 253"/>
        <xdr:cNvSpPr txBox="1"/>
      </xdr:nvSpPr>
      <xdr:spPr>
        <a:xfrm>
          <a:off x="49516903" y="5264944"/>
          <a:ext cx="468314"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43</xdr:col>
      <xdr:colOff>559594</xdr:colOff>
      <xdr:row>26</xdr:row>
      <xdr:rowOff>77391</xdr:rowOff>
    </xdr:from>
    <xdr:to>
      <xdr:col>44</xdr:col>
      <xdr:colOff>87314</xdr:colOff>
      <xdr:row>26</xdr:row>
      <xdr:rowOff>212328</xdr:rowOff>
    </xdr:to>
    <xdr:sp macro="" textlink="">
      <xdr:nvSpPr>
        <xdr:cNvPr id="255" name="CuadroTexto 254"/>
        <xdr:cNvSpPr txBox="1"/>
      </xdr:nvSpPr>
      <xdr:spPr>
        <a:xfrm>
          <a:off x="50356294" y="5258991"/>
          <a:ext cx="470695"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45</xdr:col>
      <xdr:colOff>391074</xdr:colOff>
      <xdr:row>26</xdr:row>
      <xdr:rowOff>52204</xdr:rowOff>
    </xdr:from>
    <xdr:to>
      <xdr:col>46</xdr:col>
      <xdr:colOff>97388</xdr:colOff>
      <xdr:row>26</xdr:row>
      <xdr:rowOff>187141</xdr:rowOff>
    </xdr:to>
    <xdr:sp macro="" textlink="">
      <xdr:nvSpPr>
        <xdr:cNvPr id="256" name="CuadroTexto 255"/>
        <xdr:cNvSpPr txBox="1"/>
      </xdr:nvSpPr>
      <xdr:spPr>
        <a:xfrm>
          <a:off x="51760132" y="12075685"/>
          <a:ext cx="468314"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(16)/(24)</a:t>
          </a:r>
        </a:p>
      </xdr:txBody>
    </xdr:sp>
    <xdr:clientData/>
  </xdr:twoCellAnchor>
  <xdr:twoCellAnchor>
    <xdr:from>
      <xdr:col>46</xdr:col>
      <xdr:colOff>529828</xdr:colOff>
      <xdr:row>26</xdr:row>
      <xdr:rowOff>65484</xdr:rowOff>
    </xdr:from>
    <xdr:to>
      <xdr:col>47</xdr:col>
      <xdr:colOff>63502</xdr:colOff>
      <xdr:row>26</xdr:row>
      <xdr:rowOff>200421</xdr:rowOff>
    </xdr:to>
    <xdr:sp macro="" textlink="">
      <xdr:nvSpPr>
        <xdr:cNvPr id="257" name="CuadroTexto 256"/>
        <xdr:cNvSpPr txBox="1"/>
      </xdr:nvSpPr>
      <xdr:spPr>
        <a:xfrm>
          <a:off x="53088778" y="5247084"/>
          <a:ext cx="49569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(16)/(24)</a:t>
          </a:r>
        </a:p>
      </xdr:txBody>
    </xdr:sp>
    <xdr:clientData/>
  </xdr:twoCellAnchor>
  <xdr:twoCellAnchor>
    <xdr:from>
      <xdr:col>23</xdr:col>
      <xdr:colOff>636984</xdr:colOff>
      <xdr:row>26</xdr:row>
      <xdr:rowOff>83343</xdr:rowOff>
    </xdr:from>
    <xdr:to>
      <xdr:col>23</xdr:col>
      <xdr:colOff>962423</xdr:colOff>
      <xdr:row>26</xdr:row>
      <xdr:rowOff>218280</xdr:rowOff>
    </xdr:to>
    <xdr:sp macro="" textlink="">
      <xdr:nvSpPr>
        <xdr:cNvPr id="258" name="CuadroTexto 257">
          <a:extLst>
            <a:ext uri="{FF2B5EF4-FFF2-40B4-BE49-F238E27FC236}">
              <a16:creationId xmlns:a16="http://schemas.microsoft.com/office/drawing/2014/main" xmlns="" id="{1A3775DC-8347-48DE-9893-41C6B7C29350}"/>
            </a:ext>
          </a:extLst>
        </xdr:cNvPr>
        <xdr:cNvSpPr txBox="1"/>
      </xdr:nvSpPr>
      <xdr:spPr>
        <a:xfrm>
          <a:off x="30916959" y="5264943"/>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(24)</a:t>
          </a:r>
        </a:p>
      </xdr:txBody>
    </xdr:sp>
    <xdr:clientData/>
  </xdr:twoCellAnchor>
  <xdr:twoCellAnchor>
    <xdr:from>
      <xdr:col>30</xdr:col>
      <xdr:colOff>498475</xdr:colOff>
      <xdr:row>26</xdr:row>
      <xdr:rowOff>85725</xdr:rowOff>
    </xdr:from>
    <xdr:to>
      <xdr:col>30</xdr:col>
      <xdr:colOff>823914</xdr:colOff>
      <xdr:row>26</xdr:row>
      <xdr:rowOff>220662</xdr:rowOff>
    </xdr:to>
    <xdr:sp macro="" textlink="">
      <xdr:nvSpPr>
        <xdr:cNvPr id="259" name="CuadroTexto 258">
          <a:extLst>
            <a:ext uri="{FF2B5EF4-FFF2-40B4-BE49-F238E27FC236}">
              <a16:creationId xmlns="" xmlns:a16="http://schemas.microsoft.com/office/drawing/2014/main" id="{2AE872D6-457F-4F82-B1B6-021D093DFB6F}"/>
            </a:ext>
          </a:extLst>
        </xdr:cNvPr>
        <xdr:cNvSpPr txBox="1"/>
      </xdr:nvSpPr>
      <xdr:spPr>
        <a:xfrm>
          <a:off x="38198425" y="5267325"/>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(23)</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Calendarios%202003\DGPyPA\Lunes13\BANPRO9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ECONOMIA\ECO'99\ECOAGO9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_UPCP1\VOL1\IGIL\DIP\PEF99\BASES99\MODIF99\ECOMOD99\MODCON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Diyei\Presup\Pto97_9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WINDOWS\TEMP\Cfe%20Pidiregas%20Tomo%20IV%202001%20(1a.%20VER)%2001-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gpopnt\OPERA\ECO\ECOJUN98.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nts%20and%20Settings\gerardo_estrada\Configuraci&#243;n%20local\Archivos%20temporales%20de%20Internet\OLK76\2003.04.29%20Exp.Motivos%20PPEF%20200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moreno\mis%20document\Mis%20documentos\ass97\Noviembre\inercial-311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JJRB2002\EXCEL\ASIGNACION%20ORIGINAL%20DEFINITIV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Documents%20and%20Settings\gerardo_estrada\Configuraci&#243;n%20local\Archivos%20temporales%20de%20Internet\OLK76\Gr&#225;ficas%20Exp%20Mot%20200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Documents%20and%20Settings\mario_ruiz\Configuraci&#243;n%20local\Archivos%20temporales%20de%20Internet\OLK1F\2003.09.22%20Exp.%20de%20Motivos%20cuadros%20hecho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Documents%20and%20Settings\mario_ruiz\Mis%20documentos\Expo%20motivos%202004\03-11\2003.11.04%20Inversi&#243;n%20Social%20Gr&#225;ficas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
      <sheetName val="BANPRO99"/>
      <sheetName val="Tipos de Cambio"/>
      <sheetName val="Mod Eco Controlados 99"/>
    </sheetNames>
    <sheetDataSet>
      <sheetData sheetId="0"/>
      <sheetData sheetId="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INFORME1000"/>
      <sheetName val="INF1000CAL"/>
      <sheetName val="INFORME1100"/>
      <sheetName val="INFORME1507"/>
      <sheetName val="1100GLOBAL"/>
      <sheetName val="1102CAL"/>
      <sheetName val="1105CAL"/>
      <sheetName val="1507CAL"/>
      <sheetName val="VARVACREAL"/>
      <sheetName val="edofza1"/>
      <sheetName val="edofza2"/>
      <sheetName val="edofza3"/>
      <sheetName val="edofza4"/>
      <sheetName val="edofza5"/>
      <sheetName val="edofza6"/>
      <sheetName val="edofza7"/>
      <sheetName val="edofza8"/>
      <sheetName val="edofza9"/>
      <sheetName val="edofza10"/>
      <sheetName val="edofza11"/>
      <sheetName val="edofza12"/>
      <sheetName val="PLAZASGLOBAL"/>
      <sheetName val="PLAZAS"/>
      <sheetName val="HABER"/>
      <sheetName val="SOBREHABER"/>
      <sheetName val="INFINAL2201"/>
      <sheetName val="INF2201"/>
      <sheetName val="2201GLOBAL"/>
      <sheetName val="2201MENS"/>
      <sheetName val="ANEXO1 DE2"/>
      <sheetName val="ANEXO 2 DE 2"/>
    </sheetNames>
    <sheetDataSet>
      <sheetData sheetId="0" refreshError="1">
        <row r="1">
          <cell r="A1">
            <v>36404</v>
          </cell>
        </row>
      </sheetData>
      <sheetData sheetId="1"/>
      <sheetData sheetId="2"/>
      <sheetData sheetId="3"/>
      <sheetData sheetId="4"/>
      <sheetData sheetId="5"/>
      <sheetData sheetId="6"/>
      <sheetData sheetId="7"/>
      <sheetData sheetId="8"/>
      <sheetData sheetId="9"/>
      <sheetData sheetId="10" refreshError="1">
        <row r="22">
          <cell r="C22">
            <v>46434</v>
          </cell>
        </row>
      </sheetData>
      <sheetData sheetId="11" refreshError="1">
        <row r="22">
          <cell r="C22">
            <v>46011</v>
          </cell>
        </row>
      </sheetData>
      <sheetData sheetId="12" refreshError="1">
        <row r="22">
          <cell r="C22">
            <v>45709</v>
          </cell>
        </row>
      </sheetData>
      <sheetData sheetId="13" refreshError="1">
        <row r="22">
          <cell r="C22">
            <v>45545</v>
          </cell>
        </row>
      </sheetData>
      <sheetData sheetId="14" refreshError="1">
        <row r="22">
          <cell r="C22">
            <v>45500</v>
          </cell>
        </row>
      </sheetData>
      <sheetData sheetId="15" refreshError="1">
        <row r="22">
          <cell r="C22">
            <v>45182</v>
          </cell>
        </row>
      </sheetData>
      <sheetData sheetId="16" refreshError="1">
        <row r="22">
          <cell r="C22">
            <v>45294</v>
          </cell>
        </row>
      </sheetData>
      <sheetData sheetId="17" refreshError="1">
        <row r="22">
          <cell r="C22">
            <v>45305</v>
          </cell>
        </row>
      </sheetData>
      <sheetData sheetId="18" refreshError="1">
        <row r="22">
          <cell r="C22">
            <v>46500</v>
          </cell>
        </row>
      </sheetData>
      <sheetData sheetId="19" refreshError="1">
        <row r="22">
          <cell r="C22">
            <v>46500</v>
          </cell>
        </row>
      </sheetData>
      <sheetData sheetId="20" refreshError="1">
        <row r="43">
          <cell r="C43">
            <v>46500</v>
          </cell>
        </row>
      </sheetData>
      <sheetData sheetId="21" refreshError="1">
        <row r="22">
          <cell r="C22">
            <v>46500</v>
          </cell>
        </row>
      </sheetData>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 Eco Controlados 99"/>
      <sheetName val="MODCON99"/>
      <sheetName val="#¡REF"/>
      <sheetName val="edofza4"/>
      <sheetName val="edofza8"/>
      <sheetName val="edofza12"/>
      <sheetName val="edofza1"/>
      <sheetName val="edofza2"/>
      <sheetName val="edofza7"/>
      <sheetName val="edofza6"/>
      <sheetName val="edofza3"/>
      <sheetName val="edofza5"/>
      <sheetName val="edofza11"/>
      <sheetName val="edofza10"/>
      <sheetName val="edofza9"/>
      <sheetName val="CONTROL"/>
      <sheetName val="Tipos de Cambio"/>
      <sheetName val="FP199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IMSS"/>
      <sheetName val="Premisa macro"/>
      <sheetName val="Régimen financiero"/>
      <sheetName val="Clas_Econ"/>
      <sheetName val="edofza4"/>
      <sheetName val="edofza8"/>
      <sheetName val="edofza12"/>
      <sheetName val="edofza1"/>
      <sheetName val="edofza2"/>
      <sheetName val="edofza7"/>
      <sheetName val="edofza6"/>
      <sheetName val="edofza3"/>
      <sheetName val="edofza5"/>
      <sheetName val="edofza11"/>
      <sheetName val="edofza10"/>
      <sheetName val="edofza9"/>
      <sheetName val="CONTROL"/>
      <sheetName val="Mod Eco Controlados 99"/>
    </sheetNames>
    <sheetDataSet>
      <sheetData sheetId="0" refreshError="1">
        <row r="12">
          <cell r="M12">
            <v>52.917879218131155</v>
          </cell>
        </row>
        <row r="13">
          <cell r="M13">
            <v>55.3831366963188</v>
          </cell>
        </row>
        <row r="14">
          <cell r="M14">
            <v>55.903847373030132</v>
          </cell>
        </row>
        <row r="15">
          <cell r="M15">
            <v>56.62</v>
          </cell>
        </row>
        <row r="16">
          <cell r="M16">
            <v>55.85</v>
          </cell>
        </row>
        <row r="17">
          <cell r="M17">
            <v>56.98</v>
          </cell>
        </row>
      </sheetData>
      <sheetData sheetId="1" refreshError="1">
        <row r="4">
          <cell r="C4">
            <v>26.45</v>
          </cell>
          <cell r="E4">
            <v>24.3</v>
          </cell>
        </row>
      </sheetData>
      <sheetData sheetId="2" refreshError="1">
        <row r="3">
          <cell r="E3">
            <v>0.11874999999999999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Tipos de Cambio"/>
      <sheetName val="Vínculo C 7 con C 2 dolar"/>
      <sheetName val="Cuadro 2 dolar"/>
      <sheetName val="Relacion I y II"/>
      <sheetName val="Cuadro 7 dolar"/>
      <sheetName val="Cuadro 7"/>
      <sheetName val="Cuadro 3"/>
      <sheetName val="Cuadro 3 dolar"/>
      <sheetName val="Cuadro 4"/>
      <sheetName val="Cuadro 4 dolar"/>
      <sheetName val="Cuadro 1 dolar"/>
      <sheetName val="Cuadro 1"/>
      <sheetName val="Vínculo C 7 con C 5"/>
      <sheetName val="Cuadro 5 "/>
      <sheetName val="Cuadro 6 "/>
      <sheetName val="Cuadro 8"/>
      <sheetName val="Cuadro 9"/>
      <sheetName val="Cuadro 10"/>
      <sheetName val="Relacion (2)"/>
      <sheetName val="1 Terminal de Carbón"/>
      <sheetName val="2 Altamira II"/>
      <sheetName val="3 Bajío"/>
      <sheetName val="4 Campeche"/>
      <sheetName val="5 Hermosillo"/>
      <sheetName val="6 Mérida III"/>
      <sheetName val="7 Monterrey"/>
      <sheetName val="8 Naco-Nogales"/>
      <sheetName val="9 Río Bravo II"/>
      <sheetName val="10 Rosarito IV"/>
      <sheetName val="11 Saltillo"/>
      <sheetName val="12 Tuxpan II"/>
      <sheetName val="13 Gasoducto Cd. PV"/>
      <sheetName val="14 Gasoducto Samalayuca"/>
      <sheetName val="15 Altamira  III y IV"/>
      <sheetName val="16 Chihuahua III"/>
      <sheetName val="17 La Laguna II"/>
      <sheetName val="18 Río Bravo III "/>
      <sheetName val="19 Tuxpan III y IV"/>
      <sheetName val="20 Altamira V"/>
      <sheetName val="21 Altamira VI"/>
      <sheetName val="TC (2)"/>
      <sheetName val="Consolidado"/>
      <sheetName val="Suma de Saldos"/>
      <sheetName val="Relacion"/>
      <sheetName val="1 Cerro Prieto IV"/>
      <sheetName val="2 Chihuahua"/>
      <sheetName val="3 Guerrero Negro II"/>
      <sheetName val="4 Monterrey II"/>
      <sheetName val="5 Pto San Carlos"/>
      <sheetName val="6 Rosarito III"/>
      <sheetName val="7 Samalayuca II"/>
      <sheetName val="8 Tres Vírgenes"/>
      <sheetName val="9 211 Cable Subm"/>
      <sheetName val="10.0 214 y 215 Sur-Pen"/>
      <sheetName val="10.1 214 y 215 Sur-Pen"/>
      <sheetName val="10.2 214 y 215 Sur-Pen"/>
      <sheetName val="11.0 216 y 217 Noroeste"/>
      <sheetName val="11.1  216 y 217 Noroeste "/>
      <sheetName val="11.2 216 y 217 Noroeste"/>
      <sheetName val="12.0 212 y 213 SF6"/>
      <sheetName val="12.1  212 y 213 SF6 "/>
      <sheetName val="12.2  212 y 213 SF6"/>
      <sheetName val="13 218 Noroeste"/>
      <sheetName val="14 219 Sur-Pen"/>
      <sheetName val="15 220 Oriental-Centro"/>
      <sheetName val="16 221 Occidental"/>
      <sheetName val="17 301 Centro"/>
      <sheetName val="18 302 Sureste"/>
      <sheetName val="19 303 Ixtapa-Pie"/>
      <sheetName val="20 304 Noroeste"/>
      <sheetName val="21 305 Centro- Ori"/>
      <sheetName val="22 306 Sureste"/>
      <sheetName val="23 307 Noreste"/>
      <sheetName val="24 308 Noroeste"/>
      <sheetName val="25 Los Azufres II"/>
      <sheetName val="26 CH Manuel Moreno T."/>
      <sheetName val="27 406 Red Aso. Tux II.."/>
      <sheetName val="28 407 Red Aso.  Alt"/>
      <sheetName val="29 408 Naco-Nogales"/>
      <sheetName val="30 411 Sistema Nacional"/>
      <sheetName val="31 LT Manuel Moreno T."/>
      <sheetName val="32 401 Occidental-Cen"/>
      <sheetName val="33 402 Oriental - Pen"/>
      <sheetName val="34 403 Noreste"/>
      <sheetName val="35 404 Noroeste-Nor"/>
      <sheetName val="36 405 Compensación"/>
      <sheetName val="37 Sistema Nacional"/>
      <sheetName val="38  El Sauz"/>
      <sheetName val="39 414  Nte.-Occ."/>
      <sheetName val="40 502 Oriental-Norte"/>
      <sheetName val="41 506 Saltillo- Cañada"/>
      <sheetName val="42 Red A Altamira VI"/>
      <sheetName val="43 Red  A Río Bravo III"/>
      <sheetName val="44 412 Comp. Nte."/>
      <sheetName val="45 413  Noroe-Occ"/>
      <sheetName val="46 503 Oriental "/>
      <sheetName val="47 504 Norte-Occidental"/>
      <sheetName val="TC"/>
      <sheetName val="Resumen A e I"/>
      <sheetName val="602"/>
      <sheetName val="603"/>
      <sheetName val="604"/>
      <sheetName val="607"/>
      <sheetName val="609"/>
      <sheetName val="610"/>
      <sheetName val="611"/>
      <sheetName val="612"/>
      <sheetName val="613"/>
      <sheetName val="614"/>
      <sheetName val="615"/>
      <sheetName val="TC (3)"/>
      <sheetName val="602 (2)"/>
      <sheetName val="CCI Baja Cal Sur I"/>
      <sheetName val="Tamazunchale"/>
      <sheetName val="Mexicali I"/>
      <sheetName val="Agua Prieta II"/>
      <sheetName val="Durango"/>
      <sheetName val="Tuxpan V"/>
      <sheetName val="Tamazunchale II"/>
      <sheetName val="Río Bravo IV"/>
      <sheetName val="Sum. Vapor"/>
      <sheetName val="TC (4)"/>
      <sheetName val="Premisas IMSS"/>
      <sheetName val="Premisa macro"/>
      <sheetName val="Régimen financiero"/>
    </sheetNames>
    <sheetDataSet>
      <sheetData sheetId="0" refreshError="1"/>
      <sheetData sheetId="1" refreshError="1">
        <row r="4">
          <cell r="C4">
            <v>10.44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dofza01"/>
      <sheetName val="edofza02"/>
      <sheetName val="edofza03"/>
      <sheetName val="edofza04"/>
      <sheetName val="edofza05"/>
      <sheetName val="edofza06"/>
      <sheetName val="edofza07"/>
      <sheetName val="edofza08"/>
      <sheetName val="edofza09"/>
      <sheetName val="edofza10"/>
      <sheetName val="edofza11"/>
      <sheetName val="edofza12"/>
      <sheetName val="INFORME1000"/>
      <sheetName val="INF1000CAL"/>
      <sheetName val="INFORME1100"/>
      <sheetName val="INFORME1507"/>
      <sheetName val="1100GLOBAL"/>
      <sheetName val="1102CAL"/>
      <sheetName val="1105CAL"/>
      <sheetName val="1507CAL"/>
      <sheetName val="Plazasxgrado"/>
      <sheetName val="VARVACREAL"/>
      <sheetName val="INGRESOS"/>
      <sheetName val="GASTOS"/>
      <sheetName val="FLUJO"/>
      <sheetName val="CONCILIACIÓN INGRESOS"/>
      <sheetName val="CONCILIACIÓN GASTOS"/>
      <sheetName val="CONCILIACIÓN RESULTADOS"/>
      <sheetName val="Tipos de Cambio"/>
      <sheetName val="Datos 2008_2009"/>
    </sheetNames>
    <sheetDataSet>
      <sheetData sheetId="0" refreshError="1">
        <row r="3">
          <cell r="A3">
            <v>6</v>
          </cell>
        </row>
      </sheetData>
      <sheetData sheetId="1" refreshError="1">
        <row r="24">
          <cell r="C24">
            <v>47136</v>
          </cell>
        </row>
      </sheetData>
      <sheetData sheetId="2" refreshError="1">
        <row r="24">
          <cell r="C24">
            <v>46768</v>
          </cell>
        </row>
      </sheetData>
      <sheetData sheetId="3" refreshError="1">
        <row r="24">
          <cell r="C24">
            <v>46876</v>
          </cell>
        </row>
      </sheetData>
      <sheetData sheetId="4" refreshError="1">
        <row r="24">
          <cell r="C24">
            <v>47144</v>
          </cell>
        </row>
      </sheetData>
      <sheetData sheetId="5" refreshError="1">
        <row r="24">
          <cell r="C24">
            <v>47573</v>
          </cell>
        </row>
      </sheetData>
      <sheetData sheetId="6" refreshError="1">
        <row r="24">
          <cell r="C24">
            <v>47878</v>
          </cell>
        </row>
      </sheetData>
      <sheetData sheetId="7" refreshError="1">
        <row r="24">
          <cell r="C24">
            <v>48076</v>
          </cell>
        </row>
      </sheetData>
      <sheetData sheetId="8" refreshError="1">
        <row r="24">
          <cell r="C24">
            <v>48274</v>
          </cell>
        </row>
      </sheetData>
      <sheetData sheetId="9" refreshError="1">
        <row r="24">
          <cell r="C24">
            <v>48472</v>
          </cell>
        </row>
      </sheetData>
      <sheetData sheetId="10" refreshError="1">
        <row r="24">
          <cell r="C24">
            <v>48670</v>
          </cell>
        </row>
      </sheetData>
      <sheetData sheetId="11" refreshError="1">
        <row r="45">
          <cell r="C45">
            <v>48868</v>
          </cell>
        </row>
      </sheetData>
      <sheetData sheetId="12" refreshError="1">
        <row r="24">
          <cell r="C24">
            <v>49066</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gresos Presup"/>
      <sheetName val="Gasto Neto Total"/>
      <sheetName val="GtoProgPodInvSoc"/>
      <sheetName val="Clas_Fun"/>
      <sheetName val="Administrativa3"/>
      <sheetName val="Administrativa2 (2)"/>
      <sheetName val="Clasificación Econo (2)"/>
      <sheetName val="Inver Impul"/>
      <sheetName val="Comp Sec Ener"/>
      <sheetName val="Gasto Federalizado2"/>
      <sheetName val="Costo Finan"/>
      <sheetName val="Ramos Autónomos"/>
      <sheetName val="OyE"/>
      <sheetName val="Sector público"/>
      <sheetName val="Ind Educ"/>
      <sheetName val="Ind Sal"/>
      <sheetName val="Prog viv"/>
      <sheetName val="Cien y Tec"/>
      <sheetName val="Py Carr 2004"/>
      <sheetName val="Py Carr desp 2004"/>
      <sheetName val="Servs Agua"/>
      <sheetName val="Capac"/>
      <sheetName val="ProgReg"/>
      <sheetName val="Res_Adm"/>
      <sheetName val="Res_Eco"/>
      <sheetName val="Des_Fun"/>
      <sheetName val="RProgFin"/>
      <sheetName val="Res_Eco_Finan"/>
      <sheetName val="Des_Fun Oy E"/>
      <sheetName val="Res_Eco_ECPD"/>
      <sheetName val="Gto_PrgEsp"/>
      <sheetName val="Finanzas Púb"/>
      <sheetName val="Déficit"/>
      <sheetName val="Fuente"/>
      <sheetName val="GtoNet"/>
      <sheetName val="Compos_Gto_Prog"/>
      <sheetName val="Administrativa"/>
      <sheetName val="Admin Prueba"/>
      <sheetName val="Cons Inv Soc"/>
      <sheetName val="Estructura"/>
      <sheetName val="Pie_Clas_Fun"/>
      <sheetName val="Gto_Ent_Fed"/>
      <sheetName val="GtoOrdGob"/>
      <sheetName val="Gasto Federalizado"/>
      <sheetName val="Comp.Presup"/>
      <sheetName val="Comp.Presup (2)"/>
      <sheetName val="Prom PEMEX-CFE-IMSS"/>
      <sheetName val="Adm-Chavez"/>
      <sheetName val="Econ-Chavez"/>
      <sheetName val="Fun-Chavez"/>
      <sheetName val="Fun_AMM"/>
      <sheetName val="Régimen financiero"/>
      <sheetName val="Premisas IMS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row r="2">
          <cell r="C2" t="str">
            <v>Gasto Programable Presupuestario en Clasificación Administrativa</v>
          </cell>
        </row>
        <row r="3">
          <cell r="C3" t="str">
            <v>(millones de pesos de 2003)</v>
          </cell>
        </row>
        <row r="4">
          <cell r="C4" t="str">
            <v>Concepto</v>
          </cell>
          <cell r="D4">
            <v>2001</v>
          </cell>
          <cell r="E4" t="str">
            <v>2002e</v>
          </cell>
          <cell r="F4" t="str">
            <v>2003a</v>
          </cell>
          <cell r="G4" t="str">
            <v>Var. Real (%)</v>
          </cell>
        </row>
        <row r="5">
          <cell r="G5" t="str">
            <v>2003 / 2001</v>
          </cell>
          <cell r="H5" t="str">
            <v>2003 / 2002</v>
          </cell>
        </row>
        <row r="7">
          <cell r="C7" t="str">
            <v>Gasto Programable 1_/</v>
          </cell>
          <cell r="D7" t="e">
            <v>#REF!</v>
          </cell>
          <cell r="E7" t="e">
            <v>#REF!</v>
          </cell>
          <cell r="F7">
            <v>1106249.1923825729</v>
          </cell>
          <cell r="G7" t="e">
            <v>#REF!</v>
          </cell>
          <cell r="H7" t="e">
            <v>#REF!</v>
          </cell>
        </row>
        <row r="8">
          <cell r="C8" t="str">
            <v>Ramos Autónomos</v>
          </cell>
          <cell r="D8" t="e">
            <v>#REF!</v>
          </cell>
          <cell r="E8" t="e">
            <v>#REF!</v>
          </cell>
          <cell r="F8">
            <v>34979.029620000001</v>
          </cell>
          <cell r="G8" t="e">
            <v>#REF!</v>
          </cell>
          <cell r="H8" t="e">
            <v>#REF!</v>
          </cell>
        </row>
        <row r="9">
          <cell r="C9" t="str">
            <v>Legislativo</v>
          </cell>
          <cell r="D9" t="e">
            <v>#REF!</v>
          </cell>
          <cell r="E9" t="e">
            <v>#REF!</v>
          </cell>
          <cell r="F9">
            <v>5575.9568859999999</v>
          </cell>
          <cell r="G9" t="e">
            <v>#REF!</v>
          </cell>
          <cell r="H9" t="e">
            <v>#REF!</v>
          </cell>
        </row>
        <row r="10">
          <cell r="C10" t="str">
            <v>Judicial</v>
          </cell>
          <cell r="D10" t="e">
            <v>#REF!</v>
          </cell>
          <cell r="E10" t="e">
            <v>#REF!</v>
          </cell>
          <cell r="F10">
            <v>17732.118564</v>
          </cell>
          <cell r="G10" t="e">
            <v>#REF!</v>
          </cell>
          <cell r="H10" t="e">
            <v>#REF!</v>
          </cell>
        </row>
        <row r="11">
          <cell r="C11" t="str">
            <v>IFE</v>
          </cell>
          <cell r="D11" t="e">
            <v>#REF!</v>
          </cell>
          <cell r="E11" t="e">
            <v>#REF!</v>
          </cell>
          <cell r="F11">
            <v>11095.954170000001</v>
          </cell>
          <cell r="G11" t="e">
            <v>#REF!</v>
          </cell>
          <cell r="H11" t="e">
            <v>#REF!</v>
          </cell>
        </row>
        <row r="12">
          <cell r="C12" t="str">
            <v>CNDH</v>
          </cell>
          <cell r="D12" t="e">
            <v>#REF!</v>
          </cell>
          <cell r="E12" t="e">
            <v>#REF!</v>
          </cell>
          <cell r="F12">
            <v>575</v>
          </cell>
          <cell r="G12" t="e">
            <v>#REF!</v>
          </cell>
          <cell r="H12" t="e">
            <v>#REF!</v>
          </cell>
        </row>
        <row r="13">
          <cell r="C13" t="str">
            <v>Poder Ejecutivo Federal</v>
          </cell>
          <cell r="D13" t="e">
            <v>#REF!</v>
          </cell>
          <cell r="E13" t="e">
            <v>#REF!</v>
          </cell>
          <cell r="F13">
            <v>1094034.8627625729</v>
          </cell>
          <cell r="G13" t="e">
            <v>#REF!</v>
          </cell>
          <cell r="H13" t="e">
            <v>#REF!</v>
          </cell>
        </row>
        <row r="14">
          <cell r="C14" t="str">
            <v>Administración Pública Centralizada</v>
          </cell>
          <cell r="D14" t="e">
            <v>#REF!</v>
          </cell>
          <cell r="E14" t="e">
            <v>#REF!</v>
          </cell>
          <cell r="F14">
            <v>627839.75631947303</v>
          </cell>
          <cell r="G14" t="e">
            <v>#REF!</v>
          </cell>
          <cell r="H14" t="e">
            <v>#REF!</v>
          </cell>
        </row>
        <row r="15">
          <cell r="C15" t="str">
            <v>Ramos Administrativos</v>
          </cell>
          <cell r="D15" t="e">
            <v>#REF!</v>
          </cell>
          <cell r="E15" t="e">
            <v>#REF!</v>
          </cell>
          <cell r="F15">
            <v>329739.71216047299</v>
          </cell>
          <cell r="G15" t="e">
            <v>#REF!</v>
          </cell>
          <cell r="H15" t="e">
            <v>#REF!</v>
          </cell>
        </row>
        <row r="16">
          <cell r="C16" t="str">
            <v>Presidencia de la República</v>
          </cell>
          <cell r="D16" t="e">
            <v>#REF!</v>
          </cell>
          <cell r="E16" t="e">
            <v>#REF!</v>
          </cell>
          <cell r="F16">
            <v>1661.8</v>
          </cell>
          <cell r="G16" t="e">
            <v>#REF!</v>
          </cell>
          <cell r="H16" t="e">
            <v>#REF!</v>
          </cell>
        </row>
        <row r="17">
          <cell r="C17" t="str">
            <v>Gobernación</v>
          </cell>
          <cell r="D17" t="e">
            <v>#REF!</v>
          </cell>
          <cell r="E17" t="e">
            <v>#REF!</v>
          </cell>
          <cell r="F17">
            <v>3990.3773893067819</v>
          </cell>
          <cell r="G17" t="e">
            <v>#REF!</v>
          </cell>
          <cell r="H17" t="e">
            <v>#REF!</v>
          </cell>
        </row>
        <row r="18">
          <cell r="C18" t="str">
            <v>Relaciones Exteriores</v>
          </cell>
          <cell r="D18" t="e">
            <v>#REF!</v>
          </cell>
          <cell r="E18" t="e">
            <v>#REF!</v>
          </cell>
          <cell r="F18">
            <v>3444.2217392281464</v>
          </cell>
          <cell r="G18" t="e">
            <v>#REF!</v>
          </cell>
          <cell r="H18" t="e">
            <v>#REF!</v>
          </cell>
        </row>
        <row r="19">
          <cell r="C19" t="str">
            <v>Hacienda y Crédito Público</v>
          </cell>
          <cell r="D19" t="e">
            <v>#REF!</v>
          </cell>
          <cell r="E19" t="e">
            <v>#REF!</v>
          </cell>
          <cell r="F19">
            <v>21785.236234639509</v>
          </cell>
          <cell r="G19" t="e">
            <v>#REF!</v>
          </cell>
          <cell r="H19" t="e">
            <v>#REF!</v>
          </cell>
        </row>
        <row r="20">
          <cell r="C20" t="str">
            <v>Defensa Nacional</v>
          </cell>
          <cell r="D20" t="e">
            <v>#REF!</v>
          </cell>
          <cell r="E20" t="e">
            <v>#REF!</v>
          </cell>
          <cell r="F20">
            <v>22831.5</v>
          </cell>
          <cell r="G20" t="e">
            <v>#REF!</v>
          </cell>
          <cell r="H20" t="e">
            <v>#REF!</v>
          </cell>
        </row>
        <row r="21">
          <cell r="C21" t="str">
            <v>Agricultura, Ganadería, Desarrollo Rural, Pesca y Alimentación</v>
          </cell>
          <cell r="D21" t="e">
            <v>#REF!</v>
          </cell>
          <cell r="E21" t="e">
            <v>#REF!</v>
          </cell>
          <cell r="F21">
            <v>41782.67967414231</v>
          </cell>
          <cell r="G21" t="e">
            <v>#REF!</v>
          </cell>
          <cell r="H21" t="e">
            <v>#REF!</v>
          </cell>
        </row>
        <row r="22">
          <cell r="C22" t="str">
            <v>Comunicaciones y Transportes</v>
          </cell>
          <cell r="D22" t="e">
            <v>#REF!</v>
          </cell>
          <cell r="E22" t="e">
            <v>#REF!</v>
          </cell>
          <cell r="F22">
            <v>23124.321967263677</v>
          </cell>
          <cell r="G22" t="e">
            <v>#REF!</v>
          </cell>
          <cell r="H22" t="e">
            <v>#REF!</v>
          </cell>
        </row>
        <row r="23">
          <cell r="C23" t="str">
            <v>Economía</v>
          </cell>
          <cell r="D23" t="e">
            <v>#REF!</v>
          </cell>
          <cell r="E23" t="e">
            <v>#REF!</v>
          </cell>
          <cell r="F23">
            <v>5403.4684054160825</v>
          </cell>
          <cell r="G23" t="e">
            <v>#REF!</v>
          </cell>
          <cell r="H23" t="e">
            <v>#REF!</v>
          </cell>
        </row>
        <row r="24">
          <cell r="C24" t="str">
            <v>Educación Pública</v>
          </cell>
          <cell r="D24" t="e">
            <v>#REF!</v>
          </cell>
          <cell r="E24" t="e">
            <v>#REF!</v>
          </cell>
          <cell r="F24">
            <v>106355.12181816016</v>
          </cell>
          <cell r="G24" t="e">
            <v>#REF!</v>
          </cell>
          <cell r="H24" t="e">
            <v>#REF!</v>
          </cell>
        </row>
        <row r="25">
          <cell r="C25" t="str">
            <v>Salud</v>
          </cell>
          <cell r="D25" t="e">
            <v>#REF!</v>
          </cell>
          <cell r="E25" t="e">
            <v>#REF!</v>
          </cell>
          <cell r="F25">
            <v>20866.981367065295</v>
          </cell>
          <cell r="G25" t="e">
            <v>#REF!</v>
          </cell>
          <cell r="H25" t="e">
            <v>#REF!</v>
          </cell>
        </row>
        <row r="26">
          <cell r="C26" t="str">
            <v>Marina</v>
          </cell>
          <cell r="D26" t="e">
            <v>#REF!</v>
          </cell>
          <cell r="E26" t="e">
            <v>#REF!</v>
          </cell>
          <cell r="F26">
            <v>8899.1815619089994</v>
          </cell>
          <cell r="G26" t="e">
            <v>#REF!</v>
          </cell>
          <cell r="H26" t="e">
            <v>#REF!</v>
          </cell>
        </row>
        <row r="27">
          <cell r="C27" t="str">
            <v>Trabajo y Previsión Social</v>
          </cell>
          <cell r="D27" t="e">
            <v>#REF!</v>
          </cell>
          <cell r="E27" t="e">
            <v>#REF!</v>
          </cell>
          <cell r="F27">
            <v>3150.6783178095025</v>
          </cell>
          <cell r="G27" t="e">
            <v>#REF!</v>
          </cell>
          <cell r="H27" t="e">
            <v>#REF!</v>
          </cell>
        </row>
        <row r="28">
          <cell r="C28" t="str">
            <v>Reforma Agraria</v>
          </cell>
          <cell r="D28" t="e">
            <v>#REF!</v>
          </cell>
          <cell r="E28" t="e">
            <v>#REF!</v>
          </cell>
          <cell r="F28">
            <v>2758.7493848384238</v>
          </cell>
          <cell r="G28" t="e">
            <v>#REF!</v>
          </cell>
          <cell r="H28" t="e">
            <v>#REF!</v>
          </cell>
        </row>
        <row r="29">
          <cell r="C29" t="str">
            <v>Medio Ambiente y Recursos Naturales</v>
          </cell>
          <cell r="D29" t="e">
            <v>#REF!</v>
          </cell>
          <cell r="E29" t="e">
            <v>#REF!</v>
          </cell>
          <cell r="F29">
            <v>17404.24703021417</v>
          </cell>
          <cell r="G29" t="e">
            <v>#REF!</v>
          </cell>
          <cell r="H29" t="e">
            <v>#REF!</v>
          </cell>
        </row>
        <row r="30">
          <cell r="C30" t="str">
            <v>Procuraduría General de la República</v>
          </cell>
          <cell r="D30" t="e">
            <v>#REF!</v>
          </cell>
          <cell r="E30" t="e">
            <v>#REF!</v>
          </cell>
          <cell r="F30">
            <v>7154.2865555299995</v>
          </cell>
          <cell r="G30" t="e">
            <v>#REF!</v>
          </cell>
          <cell r="H30" t="e">
            <v>#REF!</v>
          </cell>
        </row>
        <row r="31">
          <cell r="C31" t="str">
            <v>Energía</v>
          </cell>
          <cell r="D31" t="e">
            <v>#REF!</v>
          </cell>
          <cell r="E31" t="e">
            <v>#REF!</v>
          </cell>
          <cell r="F31">
            <v>1108.0129570125139</v>
          </cell>
          <cell r="G31" t="e">
            <v>#REF!</v>
          </cell>
          <cell r="H31" t="e">
            <v>#REF!</v>
          </cell>
        </row>
        <row r="32">
          <cell r="C32" t="str">
            <v>Desarrollo Social</v>
          </cell>
          <cell r="D32" t="e">
            <v>#REF!</v>
          </cell>
          <cell r="E32" t="e">
            <v>#REF!</v>
          </cell>
          <cell r="F32">
            <v>18977.497177757978</v>
          </cell>
          <cell r="G32" t="e">
            <v>#REF!</v>
          </cell>
          <cell r="H32" t="e">
            <v>#REF!</v>
          </cell>
        </row>
        <row r="33">
          <cell r="C33" t="str">
            <v>Turismo</v>
          </cell>
          <cell r="D33" t="e">
            <v>#REF!</v>
          </cell>
          <cell r="E33" t="e">
            <v>#REF!</v>
          </cell>
          <cell r="F33">
            <v>1458.8659428499029</v>
          </cell>
          <cell r="G33" t="e">
            <v>#REF!</v>
          </cell>
          <cell r="H33" t="e">
            <v>#REF!</v>
          </cell>
        </row>
        <row r="34">
          <cell r="C34" t="str">
            <v>Contraloría y Desarrollo Administrativo</v>
          </cell>
          <cell r="D34" t="e">
            <v>#REF!</v>
          </cell>
          <cell r="E34" t="e">
            <v>#REF!</v>
          </cell>
          <cell r="F34">
            <v>1164.3537113855627</v>
          </cell>
          <cell r="G34" t="e">
            <v>#REF!</v>
          </cell>
          <cell r="H34" t="e">
            <v>#REF!</v>
          </cell>
        </row>
        <row r="35">
          <cell r="C35" t="str">
            <v>Tribunales Agrarios</v>
          </cell>
          <cell r="D35" t="e">
            <v>#REF!</v>
          </cell>
          <cell r="E35" t="e">
            <v>#REF!</v>
          </cell>
          <cell r="F35">
            <v>533.6</v>
          </cell>
          <cell r="G35" t="e">
            <v>#REF!</v>
          </cell>
          <cell r="H35" t="e">
            <v>#REF!</v>
          </cell>
        </row>
        <row r="36">
          <cell r="C36" t="str">
            <v>Tribunal Federal de Justicia Fiscal y Administrativa</v>
          </cell>
          <cell r="D36" t="e">
            <v>#REF!</v>
          </cell>
          <cell r="E36" t="e">
            <v>#REF!</v>
          </cell>
          <cell r="F36">
            <v>814.6</v>
          </cell>
          <cell r="G36" t="e">
            <v>#REF!</v>
          </cell>
          <cell r="H36" t="e">
            <v>#REF!</v>
          </cell>
        </row>
        <row r="37">
          <cell r="C37" t="str">
            <v>Seguridad Pública</v>
          </cell>
          <cell r="D37" t="e">
            <v>#REF!</v>
          </cell>
          <cell r="E37" t="e">
            <v>#REF!</v>
          </cell>
          <cell r="F37">
            <v>7067.2309259439999</v>
          </cell>
          <cell r="G37" t="e">
            <v>#REF!</v>
          </cell>
          <cell r="H37" t="e">
            <v>#REF!</v>
          </cell>
        </row>
        <row r="38">
          <cell r="C38" t="str">
            <v>Consejería Jurídica del Ejecutivo Federal</v>
          </cell>
          <cell r="D38" t="e">
            <v>#REF!</v>
          </cell>
          <cell r="E38" t="e">
            <v>#REF!</v>
          </cell>
          <cell r="F38">
            <v>66.900000000000006</v>
          </cell>
          <cell r="G38" t="e">
            <v>#REF!</v>
          </cell>
          <cell r="H38" t="e">
            <v>#REF!</v>
          </cell>
        </row>
        <row r="39">
          <cell r="C39" t="str">
            <v>Ciencia y Tecnología</v>
          </cell>
          <cell r="D39" t="e">
            <v>#REF!</v>
          </cell>
          <cell r="E39" t="e">
            <v>#REF!</v>
          </cell>
          <cell r="F39">
            <v>7935.8</v>
          </cell>
          <cell r="G39" t="e">
            <v>#REF!</v>
          </cell>
          <cell r="H39" t="e">
            <v>#REF!</v>
          </cell>
        </row>
        <row r="40">
          <cell r="C40" t="str">
            <v>Ramos Generales</v>
          </cell>
          <cell r="D40" t="e">
            <v>#REF!</v>
          </cell>
          <cell r="E40" t="e">
            <v>#REF!</v>
          </cell>
          <cell r="F40">
            <v>298100.04415900004</v>
          </cell>
          <cell r="G40" t="e">
            <v>#REF!</v>
          </cell>
          <cell r="H40" t="e">
            <v>#REF!</v>
          </cell>
        </row>
        <row r="41">
          <cell r="C41" t="str">
            <v>Aportaciones a Seguridad Social</v>
          </cell>
          <cell r="D41" t="e">
            <v>#REF!</v>
          </cell>
          <cell r="E41" t="e">
            <v>#REF!</v>
          </cell>
          <cell r="F41">
            <v>19268.400000000001</v>
          </cell>
          <cell r="G41" t="e">
            <v>#REF!</v>
          </cell>
          <cell r="H41" t="e">
            <v>#REF!</v>
          </cell>
        </row>
        <row r="42">
          <cell r="C42" t="str">
            <v>Provisiones Salariales y Económicas</v>
          </cell>
          <cell r="D42" t="e">
            <v>#REF!</v>
          </cell>
          <cell r="E42" t="e">
            <v>#REF!</v>
          </cell>
          <cell r="F42">
            <v>3297.1138869999995</v>
          </cell>
          <cell r="G42" t="e">
            <v>#REF!</v>
          </cell>
          <cell r="H42" t="e">
            <v>#REF!</v>
          </cell>
        </row>
        <row r="43">
          <cell r="C43" t="str">
            <v>Previsiones y Aportaciones para los Sistemas de Educación Básica, Normal, Tecnológica y de Adultos</v>
          </cell>
          <cell r="D43" t="e">
            <v>#REF!</v>
          </cell>
          <cell r="E43" t="e">
            <v>#REF!</v>
          </cell>
          <cell r="F43">
            <v>23915.7</v>
          </cell>
          <cell r="G43" t="e">
            <v>#REF!</v>
          </cell>
          <cell r="H43" t="e">
            <v>#REF!</v>
          </cell>
        </row>
        <row r="44">
          <cell r="C44" t="str">
            <v>Aportaciones Federales para Entidades Federativas y Municipios</v>
          </cell>
          <cell r="D44" t="e">
            <v>#REF!</v>
          </cell>
          <cell r="E44" t="e">
            <v>#REF!</v>
          </cell>
          <cell r="F44">
            <v>234618.83027200002</v>
          </cell>
          <cell r="G44" t="e">
            <v>#REF!</v>
          </cell>
          <cell r="H44" t="e">
            <v>#REF!</v>
          </cell>
        </row>
        <row r="45">
          <cell r="C45" t="str">
            <v>Programa de Apoyos para el Fortalecimiento de las Entidades Federativas (PAFEF)</v>
          </cell>
          <cell r="D45" t="e">
            <v>#REF!</v>
          </cell>
          <cell r="E45" t="e">
            <v>#REF!</v>
          </cell>
          <cell r="F45">
            <v>17000</v>
          </cell>
          <cell r="G45" t="e">
            <v>#REF!</v>
          </cell>
          <cell r="H45" t="e">
            <v>#REF!</v>
          </cell>
        </row>
        <row r="46">
          <cell r="C46" t="str">
            <v>Organismos y Empresas</v>
          </cell>
          <cell r="D46" t="e">
            <v>#REF!</v>
          </cell>
          <cell r="E46" t="e">
            <v>#REF!</v>
          </cell>
          <cell r="F46">
            <v>466195.10644309997</v>
          </cell>
          <cell r="G46" t="e">
            <v>#REF!</v>
          </cell>
          <cell r="H46" t="e">
            <v>#REF!</v>
          </cell>
        </row>
        <row r="47">
          <cell r="C47" t="str">
            <v>Petróleos Mexicanos</v>
          </cell>
          <cell r="D47" t="e">
            <v>#REF!</v>
          </cell>
          <cell r="E47" t="e">
            <v>#REF!</v>
          </cell>
          <cell r="F47">
            <v>111798.07889999999</v>
          </cell>
          <cell r="G47" t="e">
            <v>#REF!</v>
          </cell>
          <cell r="H47" t="e">
            <v>#REF!</v>
          </cell>
        </row>
        <row r="48">
          <cell r="C48" t="str">
            <v>Comisión Federal de Electricidad</v>
          </cell>
          <cell r="D48" t="e">
            <v>#REF!</v>
          </cell>
          <cell r="E48" t="e">
            <v>#REF!</v>
          </cell>
          <cell r="F48">
            <v>106825.64690000001</v>
          </cell>
          <cell r="G48" t="e">
            <v>#REF!</v>
          </cell>
          <cell r="H48" t="e">
            <v>#REF!</v>
          </cell>
        </row>
        <row r="49">
          <cell r="C49" t="str">
            <v>Luz y Fuerza del Centro</v>
          </cell>
          <cell r="D49" t="e">
            <v>#REF!</v>
          </cell>
          <cell r="E49" t="e">
            <v>#REF!</v>
          </cell>
          <cell r="F49">
            <v>20582.327143100003</v>
          </cell>
          <cell r="G49" t="e">
            <v>#REF!</v>
          </cell>
          <cell r="H49" t="e">
            <v>#REF!</v>
          </cell>
        </row>
        <row r="50">
          <cell r="C50" t="str">
            <v>Caminos y Puentes Federales de Ingresos y Servicios Conexos</v>
          </cell>
          <cell r="D50" t="e">
            <v>#REF!</v>
          </cell>
          <cell r="E50" t="e">
            <v>#REF!</v>
          </cell>
          <cell r="F50">
            <v>2533.8146999999999</v>
          </cell>
          <cell r="G50" t="e">
            <v>#REF!</v>
          </cell>
          <cell r="H50" t="e">
            <v>#REF!</v>
          </cell>
        </row>
        <row r="51">
          <cell r="C51" t="str">
            <v>Instituto Mexicano del Seguro Social</v>
          </cell>
          <cell r="D51" t="e">
            <v>#REF!</v>
          </cell>
          <cell r="E51" t="e">
            <v>#REF!</v>
          </cell>
          <cell r="F51">
            <v>168785.78159999999</v>
          </cell>
          <cell r="G51" t="e">
            <v>#REF!</v>
          </cell>
          <cell r="H51" t="e">
            <v>#REF!</v>
          </cell>
        </row>
        <row r="52">
          <cell r="C52" t="str">
            <v>Instituto de Seguridad y Servicios Sociales de los Trabajadores del Estado</v>
          </cell>
          <cell r="D52" t="e">
            <v>#REF!</v>
          </cell>
          <cell r="E52" t="e">
            <v>#REF!</v>
          </cell>
          <cell r="F52">
            <v>54580.157200000001</v>
          </cell>
          <cell r="G52" t="e">
            <v>#REF!</v>
          </cell>
          <cell r="H52" t="e">
            <v>#REF!</v>
          </cell>
        </row>
        <row r="53">
          <cell r="C53" t="str">
            <v>Lotería Nacional</v>
          </cell>
          <cell r="D53" t="e">
            <v>#REF!</v>
          </cell>
          <cell r="E53" t="e">
            <v>#REF!</v>
          </cell>
          <cell r="F53">
            <v>1089.3</v>
          </cell>
          <cell r="G53" t="e">
            <v>#REF!</v>
          </cell>
          <cell r="H53" t="e">
            <v>#REF!</v>
          </cell>
        </row>
        <row r="55">
          <cell r="C55" t="str">
            <v>Aportaciones ISSSTE - FOVISSSTE</v>
          </cell>
          <cell r="D55" t="e">
            <v>#REF!</v>
          </cell>
          <cell r="E55" t="e">
            <v>#REF!</v>
          </cell>
          <cell r="F55">
            <v>22764.7</v>
          </cell>
          <cell r="G55" t="e">
            <v>#REF!</v>
          </cell>
          <cell r="H55" t="e">
            <v>#REF!</v>
          </cell>
        </row>
        <row r="57">
          <cell r="C57" t="str">
            <v>e = estimado</v>
          </cell>
        </row>
        <row r="58">
          <cell r="C58" t="str">
            <v>a = aprobado</v>
          </cell>
        </row>
        <row r="59">
          <cell r="C59" t="str">
            <v>1_/ Para efectos de consolidación se deben excluir las aportaciones ISSSTE-FOVISSSTE.</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P1996"/>
      <sheetName val="Presiones"/>
      <sheetName val="ingsecpar"/>
      <sheetName val="INGOBFED"/>
      <sheetName val="Intereses"/>
      <sheetName val="Diferencias"/>
      <sheetName val="Crit-petr"/>
      <sheetName val="Crit-tribut"/>
      <sheetName val="fpajussindulces"/>
      <sheetName val="fpajustado"/>
      <sheetName val="Ajustes"/>
      <sheetName val="Administrativa"/>
      <sheetName val="CP_2003"/>
      <sheetName val="ENERO"/>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FINITIVA 2002"/>
      <sheetName val="FORMATO-C"/>
      <sheetName val="1-10"/>
      <sheetName val="1-11"/>
      <sheetName val="1-17"/>
      <sheetName val="1-50"/>
      <sheetName val="2-10"/>
      <sheetName val="3-10"/>
      <sheetName val="3-20"/>
      <sheetName val="3-50"/>
      <sheetName val="4-20"/>
      <sheetName val="4-50"/>
      <sheetName val="FORMATO-C A PESOS"/>
      <sheetName val="BASE CON L Y SL"/>
      <sheetName val="del. y jun. foran."/>
      <sheetName val="cred. ext."/>
      <sheetName val="trad. central"/>
      <sheetName val="organ."/>
      <sheetName val="FP1996"/>
      <sheetName val="Finanzas Púb"/>
      <sheetName val="Administrativa"/>
      <sheetName val="Clas_Econ"/>
      <sheetName val="Clas_Fun"/>
      <sheetName val="Sector público"/>
      <sheetName val="OyE"/>
      <sheetName val="Ramos Autónomos"/>
      <sheetName val="Gto_Ent_Fed"/>
      <sheetName val="Gasto Neto Total"/>
      <sheetName val="Ingresos Presup"/>
      <sheetName val="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éficit"/>
      <sheetName val="Fuente"/>
      <sheetName val="GtoNet"/>
      <sheetName val="Compos_Gto_Prog"/>
      <sheetName val="Admin Prueba"/>
      <sheetName val="Clas_Econ"/>
      <sheetName val="Pie_Clas_Fun"/>
      <sheetName val="Gto_Ent_Fed"/>
      <sheetName val="BASE DEFINITIVA 2002"/>
    </sheetNames>
    <sheetDataSet>
      <sheetData sheetId="0" refreshError="1"/>
      <sheetData sheetId="1" refreshError="1"/>
      <sheetData sheetId="2" refreshError="1"/>
      <sheetData sheetId="3" refreshError="1"/>
      <sheetData sheetId="4" refreshError="1"/>
      <sheetData sheetId="5" refreshError="1">
        <row r="2">
          <cell r="C2" t="str">
            <v>Gasto Programable Presupuestario en Clasificación Económica
(millones de pesos de 2003)</v>
          </cell>
        </row>
        <row r="3">
          <cell r="C3" t="str">
            <v>Concepto</v>
          </cell>
          <cell r="D3">
            <v>2001</v>
          </cell>
          <cell r="E3" t="str">
            <v>2002
Aprobado</v>
          </cell>
          <cell r="F3" t="str">
            <v>2002e</v>
          </cell>
          <cell r="G3" t="str">
            <v>2003p</v>
          </cell>
          <cell r="H3" t="str">
            <v>Estructura (%)</v>
          </cell>
          <cell r="K3" t="str">
            <v>Var. Real (%)</v>
          </cell>
        </row>
        <row r="4">
          <cell r="H4">
            <v>2001</v>
          </cell>
          <cell r="I4" t="str">
            <v>2002e</v>
          </cell>
          <cell r="J4" t="str">
            <v>2003p</v>
          </cell>
          <cell r="K4" t="str">
            <v>2003 / 2001</v>
          </cell>
          <cell r="L4" t="str">
            <v>2003 / 2002</v>
          </cell>
        </row>
        <row r="5">
          <cell r="E5" t="str">
            <v>X</v>
          </cell>
        </row>
        <row r="6">
          <cell r="C6" t="str">
            <v>Gasto Programable 1_/</v>
          </cell>
          <cell r="D6" t="e">
            <v>#REF!</v>
          </cell>
          <cell r="E6" t="e">
            <v>#REF!</v>
          </cell>
          <cell r="F6" t="e">
            <v>#REF!</v>
          </cell>
          <cell r="G6">
            <v>1077287.66539</v>
          </cell>
          <cell r="H6" t="e">
            <v>#REF!</v>
          </cell>
          <cell r="I6" t="e">
            <v>#REF!</v>
          </cell>
          <cell r="J6">
            <v>100.00000000000001</v>
          </cell>
          <cell r="K6" t="e">
            <v>#REF!</v>
          </cell>
          <cell r="L6" t="e">
            <v>#REF!</v>
          </cell>
        </row>
        <row r="8">
          <cell r="C8" t="str">
            <v>Gasto Corriente</v>
          </cell>
          <cell r="D8" t="e">
            <v>#REF!</v>
          </cell>
          <cell r="E8" t="e">
            <v>#REF!</v>
          </cell>
          <cell r="F8" t="e">
            <v>#REF!</v>
          </cell>
          <cell r="G8">
            <v>949176.40223899996</v>
          </cell>
          <cell r="H8" t="e">
            <v>#REF!</v>
          </cell>
          <cell r="I8" t="e">
            <v>#REF!</v>
          </cell>
          <cell r="J8">
            <v>88.1079801368912</v>
          </cell>
          <cell r="K8" t="e">
            <v>#REF!</v>
          </cell>
          <cell r="L8" t="e">
            <v>#REF!</v>
          </cell>
        </row>
        <row r="9">
          <cell r="C9" t="str">
            <v>Servicios Personales</v>
          </cell>
          <cell r="D9" t="e">
            <v>#REF!</v>
          </cell>
          <cell r="E9" t="e">
            <v>#REF!</v>
          </cell>
          <cell r="F9" t="e">
            <v>#REF!</v>
          </cell>
          <cell r="G9">
            <v>494038.317637</v>
          </cell>
          <cell r="H9" t="e">
            <v>#REF!</v>
          </cell>
          <cell r="I9" t="e">
            <v>#REF!</v>
          </cell>
          <cell r="J9">
            <v>45.859461080727044</v>
          </cell>
          <cell r="K9" t="e">
            <v>#REF!</v>
          </cell>
          <cell r="L9" t="e">
            <v>#REF!</v>
          </cell>
        </row>
        <row r="10">
          <cell r="C10" t="str">
            <v>Pensiones</v>
          </cell>
          <cell r="D10" t="e">
            <v>#REF!</v>
          </cell>
          <cell r="E10" t="e">
            <v>#REF!</v>
          </cell>
          <cell r="F10" t="e">
            <v>#REF!</v>
          </cell>
          <cell r="G10">
            <v>138693.506517</v>
          </cell>
          <cell r="H10" t="e">
            <v>#REF!</v>
          </cell>
          <cell r="I10" t="e">
            <v>#REF!</v>
          </cell>
          <cell r="J10">
            <v>12.87432419146748</v>
          </cell>
          <cell r="K10" t="e">
            <v>#REF!</v>
          </cell>
          <cell r="L10" t="e">
            <v>#REF!</v>
          </cell>
        </row>
        <row r="11">
          <cell r="C11" t="str">
            <v>Otros Corrientes</v>
          </cell>
          <cell r="D11" t="e">
            <v>#REF!</v>
          </cell>
          <cell r="E11" t="e">
            <v>#REF!</v>
          </cell>
          <cell r="F11" t="e">
            <v>#REF!</v>
          </cell>
          <cell r="G11">
            <v>316444.57808499999</v>
          </cell>
          <cell r="H11" t="e">
            <v>#REF!</v>
          </cell>
          <cell r="I11" t="e">
            <v>#REF!</v>
          </cell>
          <cell r="J11">
            <v>29.374194864696669</v>
          </cell>
          <cell r="K11" t="e">
            <v>#REF!</v>
          </cell>
          <cell r="L11" t="e">
            <v>#REF!</v>
          </cell>
        </row>
        <row r="13">
          <cell r="C13" t="str">
            <v>Gasto de Capital</v>
          </cell>
          <cell r="D13" t="e">
            <v>#REF!</v>
          </cell>
          <cell r="E13" t="e">
            <v>#REF!</v>
          </cell>
          <cell r="F13" t="e">
            <v>#REF!</v>
          </cell>
          <cell r="G13">
            <v>128111.26315100001</v>
          </cell>
          <cell r="H13" t="e">
            <v>#REF!</v>
          </cell>
          <cell r="I13" t="e">
            <v>#REF!</v>
          </cell>
          <cell r="J13">
            <v>11.892019863108814</v>
          </cell>
          <cell r="K13" t="e">
            <v>#REF!</v>
          </cell>
          <cell r="L13" t="e">
            <v>#REF!</v>
          </cell>
        </row>
        <row r="14">
          <cell r="C14" t="str">
            <v>Inversión Física</v>
          </cell>
          <cell r="D14" t="e">
            <v>#REF!</v>
          </cell>
          <cell r="E14" t="e">
            <v>#REF!</v>
          </cell>
          <cell r="F14" t="e">
            <v>#REF!</v>
          </cell>
          <cell r="G14">
            <v>124651.02185100001</v>
          </cell>
          <cell r="H14" t="e">
            <v>#REF!</v>
          </cell>
          <cell r="I14" t="e">
            <v>#REF!</v>
          </cell>
          <cell r="J14">
            <v>11.570820483299029</v>
          </cell>
          <cell r="K14" t="e">
            <v>#REF!</v>
          </cell>
          <cell r="L14" t="e">
            <v>#REF!</v>
          </cell>
        </row>
        <row r="15">
          <cell r="C15" t="str">
            <v>Otros de Capital</v>
          </cell>
          <cell r="D15" t="e">
            <v>#REF!</v>
          </cell>
          <cell r="E15" t="e">
            <v>#REF!</v>
          </cell>
          <cell r="F15" t="e">
            <v>#REF!</v>
          </cell>
          <cell r="G15">
            <v>3460.2413000000001</v>
          </cell>
          <cell r="H15" t="e">
            <v>#REF!</v>
          </cell>
          <cell r="I15" t="e">
            <v>#REF!</v>
          </cell>
          <cell r="J15">
            <v>0.32119937980978575</v>
          </cell>
          <cell r="K15" t="e">
            <v>#REF!</v>
          </cell>
          <cell r="L15" t="e">
            <v>#REF!</v>
          </cell>
        </row>
        <row r="17">
          <cell r="C17" t="str">
            <v>Informativa</v>
          </cell>
        </row>
        <row r="18">
          <cell r="C18" t="str">
            <v>Inversión Impulsada</v>
          </cell>
          <cell r="D18">
            <v>0</v>
          </cell>
          <cell r="E18">
            <v>0</v>
          </cell>
          <cell r="F18">
            <v>0</v>
          </cell>
          <cell r="G18">
            <v>0</v>
          </cell>
          <cell r="H18" t="e">
            <v>#DIV/0!</v>
          </cell>
          <cell r="J18" t="e">
            <v>#DIV/0!</v>
          </cell>
          <cell r="L18" t="str">
            <v xml:space="preserve">               n.a.</v>
          </cell>
        </row>
        <row r="19">
          <cell r="C19" t="str">
            <v>Inversión Presupuestaria</v>
          </cell>
          <cell r="H19" t="e">
            <v>#DIV/0!</v>
          </cell>
          <cell r="J19" t="e">
            <v>#DIV/0!</v>
          </cell>
          <cell r="L19" t="str">
            <v xml:space="preserve">               n.a.</v>
          </cell>
        </row>
        <row r="20">
          <cell r="C20" t="str">
            <v>Inversión Financiada</v>
          </cell>
          <cell r="H20" t="e">
            <v>#DIV/0!</v>
          </cell>
          <cell r="J20" t="e">
            <v>#DIV/0!</v>
          </cell>
          <cell r="L20" t="str">
            <v xml:space="preserve">               n.a.</v>
          </cell>
        </row>
        <row r="21">
          <cell r="C21" t="str">
            <v>Amortización Inv. Financiada</v>
          </cell>
          <cell r="H21" t="e">
            <v>#DIV/0!</v>
          </cell>
          <cell r="J21" t="e">
            <v>#DIV/0!</v>
          </cell>
          <cell r="L21" t="str">
            <v xml:space="preserve">               n.a.</v>
          </cell>
        </row>
        <row r="23">
          <cell r="C23" t="str">
            <v>e = estimado</v>
          </cell>
        </row>
        <row r="24">
          <cell r="C24" t="str">
            <v>p = proyecto</v>
          </cell>
        </row>
        <row r="25">
          <cell r="C25" t="str">
            <v>1_/ Neto de aportaciones ISSSTE-FOVISSSTE.</v>
          </cell>
        </row>
      </sheetData>
      <sheetData sheetId="6" refreshError="1"/>
      <sheetData sheetId="7" refreshError="1">
        <row r="39">
          <cell r="C39" t="str">
            <v>Recursos Asignados a Entidades Federativas y Municipios
(millones de pesos de 2003)</v>
          </cell>
        </row>
        <row r="40">
          <cell r="D40" t="str">
            <v>2001
Cierre
corriente</v>
          </cell>
          <cell r="E40" t="str">
            <v>2002
Aprobado
Corriente</v>
          </cell>
          <cell r="F40" t="str">
            <v>2002
Cierre
Corriente</v>
          </cell>
          <cell r="G40">
            <v>2001</v>
          </cell>
          <cell r="H40" t="str">
            <v>2002
aprobado</v>
          </cell>
          <cell r="I40" t="str">
            <v>2002e</v>
          </cell>
          <cell r="J40" t="str">
            <v>2003p</v>
          </cell>
          <cell r="K40" t="str">
            <v>Var. Real
2003/2002
(%)</v>
          </cell>
        </row>
        <row r="41">
          <cell r="D41" t="str">
            <v>X</v>
          </cell>
          <cell r="E41" t="str">
            <v>X</v>
          </cell>
          <cell r="F41" t="str">
            <v>X</v>
          </cell>
          <cell r="H41" t="str">
            <v>X</v>
          </cell>
        </row>
        <row r="42">
          <cell r="C42" t="str">
            <v>Total 1_/</v>
          </cell>
          <cell r="D42">
            <v>460512.1</v>
          </cell>
          <cell r="E42">
            <v>502730.7</v>
          </cell>
          <cell r="F42">
            <v>482600</v>
          </cell>
          <cell r="G42" t="e">
            <v>#REF!</v>
          </cell>
          <cell r="H42" t="e">
            <v>#REF!</v>
          </cell>
          <cell r="I42" t="e">
            <v>#REF!</v>
          </cell>
          <cell r="J42" t="e">
            <v>#REF!</v>
          </cell>
          <cell r="K42" t="e">
            <v>#REF!</v>
          </cell>
        </row>
        <row r="44">
          <cell r="C44" t="str">
            <v>Gobiernos de entidades federativas</v>
          </cell>
          <cell r="D44">
            <v>381951.6</v>
          </cell>
          <cell r="E44">
            <v>408629.5</v>
          </cell>
          <cell r="F44">
            <v>393140.8097553635</v>
          </cell>
          <cell r="G44" t="e">
            <v>#REF!</v>
          </cell>
          <cell r="H44" t="e">
            <v>#REF!</v>
          </cell>
          <cell r="I44" t="e">
            <v>#REF!</v>
          </cell>
          <cell r="J44" t="e">
            <v>#REF!</v>
          </cell>
          <cell r="K44" t="e">
            <v>#REF!</v>
          </cell>
        </row>
        <row r="45">
          <cell r="C45" t="str">
            <v>PAFEF</v>
          </cell>
          <cell r="D45">
            <v>12807.7</v>
          </cell>
          <cell r="E45">
            <v>14700</v>
          </cell>
          <cell r="F45">
            <v>14700</v>
          </cell>
          <cell r="G45" t="e">
            <v>#REF!</v>
          </cell>
          <cell r="H45" t="e">
            <v>#REF!</v>
          </cell>
          <cell r="I45" t="e">
            <v>#REF!</v>
          </cell>
          <cell r="J45" t="str">
            <v>--</v>
          </cell>
          <cell r="K45" t="str">
            <v>--</v>
          </cell>
        </row>
        <row r="46">
          <cell r="C46" t="str">
            <v>Participaciones Federales</v>
          </cell>
          <cell r="D46">
            <v>154663.29999999999</v>
          </cell>
          <cell r="E46">
            <v>166562.1</v>
          </cell>
          <cell r="F46">
            <v>151871.71319536353</v>
          </cell>
          <cell r="G46" t="e">
            <v>#REF!</v>
          </cell>
          <cell r="H46" t="e">
            <v>#REF!</v>
          </cell>
          <cell r="I46" t="e">
            <v>#REF!</v>
          </cell>
          <cell r="J46" t="e">
            <v>#REF!</v>
          </cell>
          <cell r="K46" t="e">
            <v>#REF!</v>
          </cell>
        </row>
        <row r="47">
          <cell r="C47" t="str">
            <v>Aportaciones federales para entidades y municipios</v>
          </cell>
          <cell r="D47">
            <v>187923.6</v>
          </cell>
          <cell r="E47">
            <v>199010.4</v>
          </cell>
          <cell r="F47">
            <v>198212.09656000001</v>
          </cell>
          <cell r="G47" t="e">
            <v>#REF!</v>
          </cell>
          <cell r="H47" t="e">
            <v>#REF!</v>
          </cell>
          <cell r="I47" t="e">
            <v>#REF!</v>
          </cell>
          <cell r="J47">
            <v>213464.87864000001</v>
          </cell>
          <cell r="K47" t="e">
            <v>#REF!</v>
          </cell>
        </row>
        <row r="48">
          <cell r="C48" t="str">
            <v>FAEB 2_/</v>
          </cell>
          <cell r="D48">
            <v>145447.29999999999</v>
          </cell>
          <cell r="E48">
            <v>156656.4</v>
          </cell>
          <cell r="F48">
            <v>155732.5</v>
          </cell>
          <cell r="G48" t="e">
            <v>#REF!</v>
          </cell>
          <cell r="H48" t="e">
            <v>#REF!</v>
          </cell>
          <cell r="I48" t="e">
            <v>#REF!</v>
          </cell>
          <cell r="J48">
            <v>166838.6</v>
          </cell>
          <cell r="K48" t="e">
            <v>#REF!</v>
          </cell>
        </row>
        <row r="49">
          <cell r="C49" t="str">
            <v>FASSA</v>
          </cell>
          <cell r="D49">
            <v>25336.7</v>
          </cell>
          <cell r="E49">
            <v>26758.799999999999</v>
          </cell>
          <cell r="F49">
            <v>26827.7</v>
          </cell>
          <cell r="G49" t="e">
            <v>#REF!</v>
          </cell>
          <cell r="H49" t="e">
            <v>#REF!</v>
          </cell>
          <cell r="I49" t="e">
            <v>#REF!</v>
          </cell>
          <cell r="J49">
            <v>31163.4</v>
          </cell>
          <cell r="K49" t="e">
            <v>#REF!</v>
          </cell>
        </row>
        <row r="50">
          <cell r="C50" t="str">
            <v>FAIS/FISE</v>
          </cell>
          <cell r="D50">
            <v>2310.6</v>
          </cell>
          <cell r="E50">
            <v>2640.2</v>
          </cell>
          <cell r="F50">
            <v>2640.1965599999999</v>
          </cell>
          <cell r="G50" t="e">
            <v>#REF!</v>
          </cell>
          <cell r="H50" t="e">
            <v>#REF!</v>
          </cell>
          <cell r="I50" t="e">
            <v>#REF!</v>
          </cell>
          <cell r="J50">
            <v>2698.1786400000001</v>
          </cell>
          <cell r="K50" t="e">
            <v>#REF!</v>
          </cell>
        </row>
        <row r="51">
          <cell r="C51" t="str">
            <v>FASP</v>
          </cell>
          <cell r="D51">
            <v>5786.4</v>
          </cell>
          <cell r="E51">
            <v>3000</v>
          </cell>
          <cell r="F51">
            <v>3000</v>
          </cell>
          <cell r="G51" t="e">
            <v>#REF!</v>
          </cell>
          <cell r="H51" t="e">
            <v>#REF!</v>
          </cell>
          <cell r="I51" t="e">
            <v>#REF!</v>
          </cell>
          <cell r="J51">
            <v>2500</v>
          </cell>
          <cell r="K51" t="e">
            <v>#REF!</v>
          </cell>
        </row>
        <row r="52">
          <cell r="C52" t="str">
            <v>FAM</v>
          </cell>
          <cell r="D52">
            <v>6231.1</v>
          </cell>
          <cell r="E52">
            <v>7092.8</v>
          </cell>
          <cell r="F52">
            <v>7092.9</v>
          </cell>
          <cell r="G52" t="e">
            <v>#REF!</v>
          </cell>
          <cell r="H52" t="e">
            <v>#REF!</v>
          </cell>
          <cell r="I52" t="e">
            <v>#REF!</v>
          </cell>
          <cell r="J52">
            <v>7248.6</v>
          </cell>
          <cell r="K52" t="e">
            <v>#REF!</v>
          </cell>
        </row>
        <row r="53">
          <cell r="C53" t="str">
            <v>FAETA</v>
          </cell>
          <cell r="D53">
            <v>2811.5</v>
          </cell>
          <cell r="E53">
            <v>2862.2</v>
          </cell>
          <cell r="F53">
            <v>2918.8</v>
          </cell>
          <cell r="G53" t="e">
            <v>#REF!</v>
          </cell>
          <cell r="H53" t="e">
            <v>#REF!</v>
          </cell>
          <cell r="I53" t="e">
            <v>#REF!</v>
          </cell>
          <cell r="J53">
            <v>3016.1</v>
          </cell>
          <cell r="K53" t="e">
            <v>#REF!</v>
          </cell>
        </row>
        <row r="54">
          <cell r="C54" t="str">
            <v>Convenios de descentralización</v>
          </cell>
          <cell r="D54">
            <v>26557</v>
          </cell>
          <cell r="E54">
            <v>28357</v>
          </cell>
          <cell r="F54">
            <v>28357</v>
          </cell>
          <cell r="G54" t="e">
            <v>#REF!</v>
          </cell>
          <cell r="H54" t="e">
            <v>#REF!</v>
          </cell>
          <cell r="I54" t="e">
            <v>#REF!</v>
          </cell>
          <cell r="J54">
            <v>25925</v>
          </cell>
          <cell r="K54" t="e">
            <v>#REF!</v>
          </cell>
        </row>
        <row r="56">
          <cell r="C56" t="str">
            <v>Gobiernos municipales</v>
          </cell>
          <cell r="D56">
            <v>78560.5</v>
          </cell>
          <cell r="E56">
            <v>94101.200000000012</v>
          </cell>
          <cell r="F56">
            <v>89459.190244636469</v>
          </cell>
          <cell r="G56" t="e">
            <v>#REF!</v>
          </cell>
          <cell r="H56" t="e">
            <v>#REF!</v>
          </cell>
          <cell r="I56" t="e">
            <v>#REF!</v>
          </cell>
          <cell r="J56" t="e">
            <v>#REF!</v>
          </cell>
          <cell r="K56" t="e">
            <v>#REF!</v>
          </cell>
        </row>
        <row r="57">
          <cell r="C57" t="str">
            <v>Participaciones federales</v>
          </cell>
          <cell r="D57">
            <v>42267.9</v>
          </cell>
          <cell r="E57">
            <v>52630.8</v>
          </cell>
          <cell r="F57">
            <v>47988.886804636466</v>
          </cell>
          <cell r="G57" t="e">
            <v>#REF!</v>
          </cell>
          <cell r="H57" t="e">
            <v>#REF!</v>
          </cell>
          <cell r="I57" t="e">
            <v>#REF!</v>
          </cell>
          <cell r="J57" t="e">
            <v>#REF!</v>
          </cell>
          <cell r="K57" t="e">
            <v>#REF!</v>
          </cell>
        </row>
        <row r="58">
          <cell r="C58" t="str">
            <v>Aportaciones federales para entidades y municipios</v>
          </cell>
          <cell r="D58">
            <v>36292.6</v>
          </cell>
          <cell r="E58">
            <v>41470.400000000001</v>
          </cell>
          <cell r="F58">
            <v>41470.303440000003</v>
          </cell>
          <cell r="G58" t="e">
            <v>#REF!</v>
          </cell>
          <cell r="H58" t="e">
            <v>#REF!</v>
          </cell>
          <cell r="I58" t="e">
            <v>#REF!</v>
          </cell>
          <cell r="J58">
            <v>42381.021359999999</v>
          </cell>
          <cell r="K58" t="e">
            <v>#REF!</v>
          </cell>
        </row>
        <row r="59">
          <cell r="C59" t="str">
            <v>FAIS/FISM</v>
          </cell>
          <cell r="D59">
            <v>16753.5</v>
          </cell>
          <cell r="E59">
            <v>19143.7</v>
          </cell>
          <cell r="F59">
            <v>19143.603439999999</v>
          </cell>
          <cell r="G59" t="e">
            <v>#REF!</v>
          </cell>
          <cell r="H59" t="e">
            <v>#REF!</v>
          </cell>
          <cell r="I59" t="e">
            <v>#REF!</v>
          </cell>
          <cell r="J59">
            <v>19564.021359999999</v>
          </cell>
          <cell r="K59" t="e">
            <v>#REF!</v>
          </cell>
        </row>
        <row r="60">
          <cell r="C60" t="str">
            <v>FORTAMUN</v>
          </cell>
          <cell r="D60">
            <v>19539.099999999999</v>
          </cell>
          <cell r="E60">
            <v>22326.7</v>
          </cell>
          <cell r="F60">
            <v>22326.7</v>
          </cell>
          <cell r="G60" t="e">
            <v>#REF!</v>
          </cell>
          <cell r="H60" t="e">
            <v>#REF!</v>
          </cell>
          <cell r="I60" t="e">
            <v>#REF!</v>
          </cell>
          <cell r="J60">
            <v>22817</v>
          </cell>
          <cell r="K60" t="e">
            <v>#REF!</v>
          </cell>
        </row>
        <row r="62">
          <cell r="C62" t="str">
            <v>e = estimado</v>
          </cell>
        </row>
        <row r="63">
          <cell r="C63" t="str">
            <v>p = proyecto</v>
          </cell>
        </row>
        <row r="64">
          <cell r="C64" t="str">
            <v>1_/ Incluye aportaciones ISSSTE-FOVISSSTE.</v>
          </cell>
        </row>
        <row r="65">
          <cell r="C65" t="str">
            <v>2_/ Incluye Previsiones y Aportaciones para los Sistemas de Educación Básica, Normal y Técnica (Ramo General 25).</v>
          </cell>
        </row>
        <row r="66">
          <cell r="C66" t="str">
            <v>PAFEF = Programa de apoyos para el fortalecimiento de las entidades federativas.</v>
          </cell>
        </row>
        <row r="67">
          <cell r="C67" t="str">
            <v>FAEB = Fondo de aportaciones para la educación básica y normal.</v>
          </cell>
        </row>
        <row r="68">
          <cell r="C68" t="str">
            <v>FASSA = Fondo de aportaciones para los servicios de salud.</v>
          </cell>
        </row>
        <row r="69">
          <cell r="C69" t="str">
            <v>FAIS = Fondo de aportaciones para la infraestructura social.</v>
          </cell>
        </row>
        <row r="70">
          <cell r="C70" t="str">
            <v>FASP = Fondo de aportaciones para la seguridad pública de los estados y del Distrito Federal.</v>
          </cell>
        </row>
        <row r="71">
          <cell r="C71" t="str">
            <v>FAM = Fondo de aportaciones múltiples.</v>
          </cell>
        </row>
        <row r="72">
          <cell r="C72" t="str">
            <v>FAETA = Fondo de aportaciones para educación tecnológica y de adultos.</v>
          </cell>
        </row>
        <row r="73">
          <cell r="C73" t="str">
            <v>FORTAMUN = Fondo de aportaciones para el fortalecimiento de los municipios y de las demarcaciones del D.F.</v>
          </cell>
        </row>
      </sheetData>
      <sheetData sheetId="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las_Fun"/>
      <sheetName val="Administrativa3"/>
      <sheetName val="Administrativa2 (2)"/>
      <sheetName val="Precios de 2004"/>
      <sheetName val="AdministrativaSIN PODERES"/>
      <sheetName val="Administrativa Total"/>
      <sheetName val="Administrativa poderes"/>
      <sheetName val="Clasificación Econo (sin apor)"/>
      <sheetName val="Administ SIN PODERES (pesos 04)"/>
      <sheetName val="Administ Total (pesos 04)"/>
      <sheetName val="Administ poderes (pesos 04)"/>
      <sheetName val="Clasif Econo (sin ap (pesos 04)"/>
      <sheetName val="ClasFun"/>
      <sheetName val="Inver Impul"/>
      <sheetName val="Comp Sec Ener"/>
      <sheetName val="Ramos Autónomos"/>
      <sheetName val="OyE"/>
      <sheetName val="Sector público"/>
      <sheetName val="Ind Educ"/>
      <sheetName val="Ind Sal"/>
      <sheetName val="Prog viv"/>
      <sheetName val="Cien y Tec"/>
      <sheetName val="Py Carr 2004"/>
      <sheetName val="Py Carr desp 2004"/>
      <sheetName val="Servs Agua"/>
      <sheetName val="Capac"/>
      <sheetName val="ProgReg"/>
      <sheetName val="Res_Adm"/>
      <sheetName val="Res_Eco"/>
      <sheetName val="Des_Fun"/>
      <sheetName val="Res_Eco_ECPD"/>
      <sheetName val="Gto_PrgEsp"/>
      <sheetName val="Finanzas Púb"/>
      <sheetName val="Déficit"/>
      <sheetName val="Fuente"/>
      <sheetName val="GtoNet"/>
      <sheetName val="Compos_Gto_Prog"/>
      <sheetName val="Administrativa"/>
      <sheetName val="Admin Prueba"/>
      <sheetName val="Cons Inv Soc"/>
      <sheetName val="Estructura"/>
      <sheetName val="Pie_Clas_Fun"/>
      <sheetName val="Gto_Ent_Fed"/>
      <sheetName val="GtoOrdGob"/>
      <sheetName val="Gasto Federalizado"/>
      <sheetName val="Comp.Presup"/>
      <sheetName val="Comp.Presup (2)"/>
      <sheetName val="Prom PEMEX-CFE-IMSS"/>
      <sheetName val="Adm-Chavez"/>
      <sheetName val="Econ-Chavez"/>
      <sheetName val="Fun-Chavez"/>
      <sheetName val="Fun_AMM"/>
    </sheetNames>
    <sheetDataSet>
      <sheetData sheetId="0"/>
      <sheetData sheetId="1" refreshError="1"/>
      <sheetData sheetId="2" refreshError="1"/>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Soc Estruct"/>
      <sheetName val="Inv. Soc"/>
      <sheetName val="Admin Prueba"/>
      <sheetName val="Clas_Econ"/>
      <sheetName val="Pie_Clas_Fun"/>
      <sheetName val="Gto_Ent_Fed"/>
      <sheetName val="Clas_Fun"/>
      <sheetName val="Hoja1"/>
    </sheetNames>
    <sheetDataSet>
      <sheetData sheetId="0"/>
      <sheetData sheetId="1"/>
      <sheetData sheetId="2"/>
      <sheetData sheetId="3" refreshError="1">
        <row r="2">
          <cell r="C2" t="str">
            <v>Gasto Programable Presupuestario en Clasificación Económica
(millones de pesos de 2003)</v>
          </cell>
        </row>
        <row r="3">
          <cell r="C3" t="str">
            <v>Concepto</v>
          </cell>
          <cell r="D3">
            <v>2001</v>
          </cell>
          <cell r="E3" t="str">
            <v>2002
Aprobado</v>
          </cell>
          <cell r="F3" t="str">
            <v>2002e</v>
          </cell>
          <cell r="G3" t="str">
            <v>2003p</v>
          </cell>
          <cell r="H3" t="str">
            <v>Estructura (%)</v>
          </cell>
          <cell r="K3" t="str">
            <v>Var. Real (%)</v>
          </cell>
        </row>
        <row r="4">
          <cell r="H4">
            <v>2001</v>
          </cell>
          <cell r="I4" t="str">
            <v>2002e</v>
          </cell>
          <cell r="J4" t="str">
            <v>2003p</v>
          </cell>
          <cell r="K4" t="str">
            <v>2003 / 2001</v>
          </cell>
          <cell r="L4" t="str">
            <v>2003 / 2002</v>
          </cell>
        </row>
        <row r="5">
          <cell r="E5" t="str">
            <v>X</v>
          </cell>
        </row>
        <row r="6">
          <cell r="C6" t="str">
            <v>Gasto Programable 1_/</v>
          </cell>
          <cell r="D6" t="e">
            <v>#REF!</v>
          </cell>
          <cell r="E6" t="e">
            <v>#REF!</v>
          </cell>
          <cell r="F6" t="e">
            <v>#REF!</v>
          </cell>
          <cell r="G6">
            <v>1077287.66539</v>
          </cell>
          <cell r="H6" t="e">
            <v>#REF!</v>
          </cell>
          <cell r="I6" t="e">
            <v>#REF!</v>
          </cell>
          <cell r="J6">
            <v>100.00000000000001</v>
          </cell>
          <cell r="K6" t="e">
            <v>#REF!</v>
          </cell>
          <cell r="L6" t="e">
            <v>#REF!</v>
          </cell>
        </row>
        <row r="8">
          <cell r="C8" t="str">
            <v>Gasto Corriente</v>
          </cell>
          <cell r="D8" t="e">
            <v>#REF!</v>
          </cell>
          <cell r="E8" t="e">
            <v>#REF!</v>
          </cell>
          <cell r="F8" t="e">
            <v>#REF!</v>
          </cell>
          <cell r="G8">
            <v>949176.40223899996</v>
          </cell>
          <cell r="H8" t="e">
            <v>#REF!</v>
          </cell>
          <cell r="I8" t="e">
            <v>#REF!</v>
          </cell>
          <cell r="J8">
            <v>88.1079801368912</v>
          </cell>
          <cell r="K8" t="e">
            <v>#REF!</v>
          </cell>
          <cell r="L8" t="e">
            <v>#REF!</v>
          </cell>
        </row>
        <row r="9">
          <cell r="C9" t="str">
            <v>Servicios Personales</v>
          </cell>
          <cell r="D9" t="e">
            <v>#REF!</v>
          </cell>
          <cell r="E9" t="e">
            <v>#REF!</v>
          </cell>
          <cell r="F9" t="e">
            <v>#REF!</v>
          </cell>
          <cell r="G9">
            <v>494038.317637</v>
          </cell>
          <cell r="H9" t="e">
            <v>#REF!</v>
          </cell>
          <cell r="I9" t="e">
            <v>#REF!</v>
          </cell>
          <cell r="J9">
            <v>45.859461080727044</v>
          </cell>
          <cell r="K9" t="e">
            <v>#REF!</v>
          </cell>
          <cell r="L9" t="e">
            <v>#REF!</v>
          </cell>
        </row>
        <row r="10">
          <cell r="C10" t="str">
            <v>Pensiones</v>
          </cell>
          <cell r="D10" t="e">
            <v>#REF!</v>
          </cell>
          <cell r="E10" t="e">
            <v>#REF!</v>
          </cell>
          <cell r="F10" t="e">
            <v>#REF!</v>
          </cell>
          <cell r="G10">
            <v>138693.506517</v>
          </cell>
          <cell r="H10" t="e">
            <v>#REF!</v>
          </cell>
          <cell r="I10" t="e">
            <v>#REF!</v>
          </cell>
          <cell r="J10">
            <v>12.87432419146748</v>
          </cell>
          <cell r="K10" t="e">
            <v>#REF!</v>
          </cell>
          <cell r="L10" t="e">
            <v>#REF!</v>
          </cell>
        </row>
        <row r="11">
          <cell r="C11" t="str">
            <v>Otros Corrientes</v>
          </cell>
          <cell r="D11" t="e">
            <v>#REF!</v>
          </cell>
          <cell r="E11" t="e">
            <v>#REF!</v>
          </cell>
          <cell r="F11" t="e">
            <v>#REF!</v>
          </cell>
          <cell r="G11">
            <v>316444.57808499999</v>
          </cell>
          <cell r="H11" t="e">
            <v>#REF!</v>
          </cell>
          <cell r="I11" t="e">
            <v>#REF!</v>
          </cell>
          <cell r="J11">
            <v>29.374194864696669</v>
          </cell>
          <cell r="K11" t="e">
            <v>#REF!</v>
          </cell>
          <cell r="L11" t="e">
            <v>#REF!</v>
          </cell>
        </row>
        <row r="13">
          <cell r="C13" t="str">
            <v>Gasto de Capital</v>
          </cell>
          <cell r="D13" t="e">
            <v>#REF!</v>
          </cell>
          <cell r="E13" t="e">
            <v>#REF!</v>
          </cell>
          <cell r="F13" t="e">
            <v>#REF!</v>
          </cell>
          <cell r="G13">
            <v>128111.26315100001</v>
          </cell>
          <cell r="H13" t="e">
            <v>#REF!</v>
          </cell>
          <cell r="I13" t="e">
            <v>#REF!</v>
          </cell>
          <cell r="J13">
            <v>11.892019863108814</v>
          </cell>
          <cell r="K13" t="e">
            <v>#REF!</v>
          </cell>
          <cell r="L13" t="e">
            <v>#REF!</v>
          </cell>
        </row>
        <row r="14">
          <cell r="C14" t="str">
            <v>Inversión Física</v>
          </cell>
          <cell r="D14" t="e">
            <v>#REF!</v>
          </cell>
          <cell r="E14" t="e">
            <v>#REF!</v>
          </cell>
          <cell r="F14" t="e">
            <v>#REF!</v>
          </cell>
          <cell r="G14">
            <v>124651.02185100001</v>
          </cell>
          <cell r="H14" t="e">
            <v>#REF!</v>
          </cell>
          <cell r="I14" t="e">
            <v>#REF!</v>
          </cell>
          <cell r="J14">
            <v>11.570820483299029</v>
          </cell>
          <cell r="K14" t="e">
            <v>#REF!</v>
          </cell>
          <cell r="L14" t="e">
            <v>#REF!</v>
          </cell>
        </row>
        <row r="15">
          <cell r="C15" t="str">
            <v>Otros de Capital</v>
          </cell>
          <cell r="D15" t="e">
            <v>#REF!</v>
          </cell>
          <cell r="E15" t="e">
            <v>#REF!</v>
          </cell>
          <cell r="F15" t="e">
            <v>#REF!</v>
          </cell>
          <cell r="G15">
            <v>3460.2413000000001</v>
          </cell>
          <cell r="H15" t="e">
            <v>#REF!</v>
          </cell>
          <cell r="I15" t="e">
            <v>#REF!</v>
          </cell>
          <cell r="J15">
            <v>0.32119937980978575</v>
          </cell>
          <cell r="K15" t="e">
            <v>#REF!</v>
          </cell>
          <cell r="L15" t="e">
            <v>#REF!</v>
          </cell>
        </row>
        <row r="17">
          <cell r="C17" t="str">
            <v>Informativa</v>
          </cell>
        </row>
        <row r="18">
          <cell r="C18" t="str">
            <v>Inversión Impulsada</v>
          </cell>
          <cell r="D18">
            <v>0</v>
          </cell>
          <cell r="E18">
            <v>0</v>
          </cell>
          <cell r="F18">
            <v>0</v>
          </cell>
          <cell r="G18">
            <v>0</v>
          </cell>
          <cell r="H18" t="e">
            <v>#DIV/0!</v>
          </cell>
          <cell r="J18" t="e">
            <v>#DIV/0!</v>
          </cell>
          <cell r="L18" t="str">
            <v xml:space="preserve">               n.a.</v>
          </cell>
        </row>
        <row r="19">
          <cell r="C19" t="str">
            <v>Inversión Presupuestaria</v>
          </cell>
          <cell r="H19" t="e">
            <v>#DIV/0!</v>
          </cell>
          <cell r="J19" t="e">
            <v>#DIV/0!</v>
          </cell>
          <cell r="L19" t="str">
            <v xml:space="preserve">               n.a.</v>
          </cell>
        </row>
        <row r="20">
          <cell r="C20" t="str">
            <v>Inversión Financiada</v>
          </cell>
          <cell r="H20" t="e">
            <v>#DIV/0!</v>
          </cell>
          <cell r="J20" t="e">
            <v>#DIV/0!</v>
          </cell>
          <cell r="L20" t="str">
            <v xml:space="preserve">               n.a.</v>
          </cell>
        </row>
        <row r="21">
          <cell r="C21" t="str">
            <v>Amortización Inv. Financiada</v>
          </cell>
          <cell r="H21" t="e">
            <v>#DIV/0!</v>
          </cell>
          <cell r="J21" t="e">
            <v>#DIV/0!</v>
          </cell>
          <cell r="L21" t="str">
            <v xml:space="preserve">               n.a.</v>
          </cell>
        </row>
        <row r="23">
          <cell r="C23" t="str">
            <v>e = estimado</v>
          </cell>
        </row>
        <row r="24">
          <cell r="C24" t="str">
            <v>p = proyecto</v>
          </cell>
        </row>
        <row r="25">
          <cell r="C25" t="str">
            <v>1_/ Neto de aportaciones ISSSTE-FOVISSSTE.</v>
          </cell>
        </row>
      </sheetData>
      <sheetData sheetId="4"/>
      <sheetData sheetId="5"/>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58"/>
  <sheetViews>
    <sheetView tabSelected="1" zoomScale="120" zoomScaleNormal="120" zoomScaleSheetLayoutView="25" workbookViewId="0">
      <selection activeCell="D20" sqref="D20"/>
    </sheetView>
  </sheetViews>
  <sheetFormatPr baseColWidth="10" defaultColWidth="11.42578125" defaultRowHeight="15" x14ac:dyDescent="0.25"/>
  <cols>
    <col min="1" max="1" width="3.85546875" style="1" customWidth="1"/>
    <col min="2" max="2" width="15.140625" style="1" customWidth="1"/>
    <col min="3" max="3" width="27.85546875" style="1" customWidth="1"/>
    <col min="4" max="4" width="55.42578125" style="1" customWidth="1"/>
    <col min="5" max="5" width="14.28515625" style="1" customWidth="1"/>
    <col min="6" max="6" width="15.140625" style="1" customWidth="1"/>
    <col min="7" max="7" width="14.28515625" style="1" customWidth="1"/>
    <col min="8" max="8" width="12.85546875" style="1" customWidth="1"/>
    <col min="9" max="9" width="15.42578125" style="1" customWidth="1"/>
    <col min="10" max="10" width="22.42578125" style="1" customWidth="1"/>
    <col min="11" max="11" width="18.5703125" style="1" customWidth="1"/>
    <col min="12" max="12" width="19.85546875" style="1" customWidth="1"/>
    <col min="13" max="13" width="33" style="1" customWidth="1"/>
    <col min="14" max="14" width="20.85546875" style="1" customWidth="1"/>
    <col min="15" max="21" width="17.42578125" style="1" customWidth="1"/>
    <col min="22" max="22" width="22.140625" style="1" customWidth="1"/>
    <col min="23" max="26" width="16.7109375" style="1" customWidth="1"/>
    <col min="27" max="27" width="18.5703125" style="1" bestFit="1" customWidth="1"/>
    <col min="28" max="28" width="12" style="1" customWidth="1"/>
    <col min="29" max="29" width="15.85546875" style="1" customWidth="1"/>
    <col min="30" max="33" width="14.7109375" style="1" customWidth="1"/>
    <col min="34" max="35" width="12" style="1" customWidth="1"/>
    <col min="36" max="36" width="21" style="1" customWidth="1"/>
    <col min="37" max="39" width="13.42578125" style="1" customWidth="1"/>
    <col min="40" max="41" width="13.5703125" style="1" customWidth="1"/>
    <col min="42" max="42" width="13.42578125" style="1" customWidth="1"/>
    <col min="43" max="43" width="11.42578125" style="1"/>
    <col min="44" max="44" width="14.140625" style="1" customWidth="1"/>
    <col min="45" max="45" width="13.42578125" style="1" customWidth="1"/>
    <col min="46" max="46" width="11.42578125" style="1"/>
    <col min="47" max="47" width="14" style="1" customWidth="1"/>
    <col min="48" max="48" width="13.42578125" style="1" customWidth="1"/>
    <col min="49" max="16384" width="11.42578125" style="1"/>
  </cols>
  <sheetData>
    <row r="1" spans="1:49" s="11" customFormat="1" ht="51.75" customHeight="1" x14ac:dyDescent="0.25">
      <c r="A1" s="10"/>
      <c r="B1" s="49" t="s">
        <v>35</v>
      </c>
      <c r="C1" s="49"/>
      <c r="D1" s="49"/>
      <c r="E1" s="24"/>
      <c r="F1" s="24"/>
      <c r="G1" s="24"/>
      <c r="H1" s="12"/>
      <c r="I1" s="50" t="s">
        <v>76</v>
      </c>
      <c r="J1" s="50"/>
      <c r="K1" s="50"/>
      <c r="L1" s="6"/>
      <c r="M1" s="4"/>
      <c r="N1" s="4"/>
      <c r="O1" s="51"/>
      <c r="P1" s="52"/>
      <c r="Q1" s="52"/>
      <c r="R1" s="52"/>
      <c r="S1" s="52"/>
      <c r="T1" s="52"/>
      <c r="U1" s="52"/>
      <c r="V1" s="52"/>
      <c r="W1" s="10"/>
    </row>
    <row r="2" spans="1:49" s="11" customFormat="1" ht="20.100000000000001" customHeight="1" x14ac:dyDescent="0.25">
      <c r="A2" s="10"/>
      <c r="B2" s="10"/>
      <c r="C2" s="10"/>
      <c r="D2" s="10"/>
      <c r="E2" s="10"/>
      <c r="F2" s="10"/>
      <c r="G2" s="10"/>
      <c r="H2" s="10"/>
      <c r="I2" s="53"/>
      <c r="J2" s="53"/>
      <c r="K2" s="53"/>
      <c r="L2" s="10"/>
      <c r="M2" s="10"/>
      <c r="N2" s="10"/>
      <c r="O2" s="12"/>
      <c r="P2" s="5"/>
      <c r="Q2" s="5"/>
      <c r="R2" s="5"/>
      <c r="S2" s="5"/>
      <c r="T2" s="5"/>
      <c r="U2" s="5"/>
      <c r="V2" s="5"/>
      <c r="W2" s="10"/>
    </row>
    <row r="3" spans="1:49" customFormat="1" ht="55.5" customHeight="1" x14ac:dyDescent="0.3">
      <c r="A3" s="3"/>
      <c r="B3" s="54" t="s">
        <v>162</v>
      </c>
      <c r="C3" s="54"/>
      <c r="D3" s="54"/>
      <c r="E3" s="25"/>
      <c r="F3" s="25"/>
      <c r="G3" s="25"/>
      <c r="H3" s="25"/>
      <c r="I3" s="25"/>
      <c r="J3" s="25"/>
      <c r="K3" s="25"/>
      <c r="L3" s="25"/>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row>
    <row r="4" spans="1:49" s="8" customFormat="1" ht="15" customHeight="1" thickBot="1" x14ac:dyDescent="0.25">
      <c r="B4" s="46" t="s">
        <v>6</v>
      </c>
      <c r="C4" s="46"/>
      <c r="D4" s="46"/>
      <c r="E4" s="46"/>
      <c r="F4" s="46"/>
      <c r="G4" s="46"/>
      <c r="H4" s="46"/>
      <c r="I4" s="46"/>
      <c r="J4" s="46"/>
      <c r="K4" s="46"/>
      <c r="L4" s="46"/>
      <c r="M4" s="46" t="s">
        <v>11</v>
      </c>
      <c r="N4" s="46"/>
      <c r="O4" s="46" t="s">
        <v>9</v>
      </c>
      <c r="P4" s="46"/>
      <c r="Q4" s="46"/>
      <c r="R4" s="46"/>
      <c r="S4" s="46"/>
      <c r="T4" s="46"/>
      <c r="U4" s="46"/>
      <c r="V4" s="46"/>
      <c r="W4" s="46"/>
      <c r="X4" s="46"/>
      <c r="Y4" s="46"/>
      <c r="Z4" s="46"/>
      <c r="AA4" s="46"/>
      <c r="AB4" s="17"/>
      <c r="AC4" s="46" t="s">
        <v>21</v>
      </c>
      <c r="AD4" s="46"/>
      <c r="AE4" s="46"/>
      <c r="AF4" s="46"/>
      <c r="AG4" s="46"/>
      <c r="AH4" s="46"/>
      <c r="AI4" s="46"/>
      <c r="AJ4" s="46"/>
      <c r="AK4" s="47" t="s">
        <v>26</v>
      </c>
      <c r="AL4" s="47"/>
      <c r="AM4" s="47"/>
      <c r="AN4" s="47"/>
      <c r="AO4" s="47"/>
      <c r="AP4" s="47"/>
      <c r="AQ4" s="47"/>
      <c r="AR4" s="47"/>
      <c r="AS4" s="47"/>
      <c r="AT4" s="47"/>
      <c r="AU4" s="47"/>
      <c r="AV4" s="29"/>
    </row>
    <row r="5" spans="1:49" s="8" customFormat="1" ht="12" customHeight="1" thickBot="1" x14ac:dyDescent="0.25">
      <c r="B5" s="47"/>
      <c r="C5" s="47"/>
      <c r="D5" s="47"/>
      <c r="E5" s="47"/>
      <c r="F5" s="47"/>
      <c r="G5" s="47"/>
      <c r="H5" s="47"/>
      <c r="I5" s="47"/>
      <c r="J5" s="47"/>
      <c r="K5" s="47"/>
      <c r="L5" s="47"/>
      <c r="M5" s="47"/>
      <c r="N5" s="47"/>
      <c r="O5" s="47"/>
      <c r="P5" s="47"/>
      <c r="Q5" s="47"/>
      <c r="R5" s="47"/>
      <c r="S5" s="47"/>
      <c r="T5" s="47"/>
      <c r="U5" s="47"/>
      <c r="V5" s="47"/>
      <c r="W5" s="47"/>
      <c r="X5" s="47"/>
      <c r="Y5" s="47"/>
      <c r="Z5" s="47"/>
      <c r="AA5" s="47"/>
      <c r="AB5" s="18"/>
      <c r="AC5" s="47"/>
      <c r="AD5" s="47"/>
      <c r="AE5" s="47"/>
      <c r="AF5" s="47"/>
      <c r="AG5" s="47"/>
      <c r="AH5" s="47"/>
      <c r="AI5" s="47"/>
      <c r="AJ5" s="47"/>
      <c r="AK5" s="48" t="s">
        <v>15</v>
      </c>
      <c r="AL5" s="48"/>
      <c r="AM5" s="30"/>
      <c r="AN5" s="48" t="s">
        <v>7</v>
      </c>
      <c r="AO5" s="48"/>
      <c r="AP5" s="30"/>
      <c r="AQ5" s="48" t="s">
        <v>13</v>
      </c>
      <c r="AR5" s="48"/>
      <c r="AS5" s="30"/>
      <c r="AT5" s="48" t="s">
        <v>14</v>
      </c>
      <c r="AU5" s="48"/>
      <c r="AV5" s="30"/>
    </row>
    <row r="6" spans="1:49" s="9" customFormat="1" ht="21" customHeight="1" thickBot="1" x14ac:dyDescent="0.2">
      <c r="B6" s="43" t="s">
        <v>52</v>
      </c>
      <c r="C6" s="43" t="s">
        <v>0</v>
      </c>
      <c r="D6" s="43" t="s">
        <v>24</v>
      </c>
      <c r="E6" s="43" t="s">
        <v>1</v>
      </c>
      <c r="F6" s="43" t="s">
        <v>32</v>
      </c>
      <c r="G6" s="43" t="s">
        <v>23</v>
      </c>
      <c r="H6" s="43" t="s">
        <v>2</v>
      </c>
      <c r="I6" s="43" t="s">
        <v>3</v>
      </c>
      <c r="J6" s="43" t="s">
        <v>48</v>
      </c>
      <c r="K6" s="43" t="s">
        <v>49</v>
      </c>
      <c r="L6" s="43" t="s">
        <v>50</v>
      </c>
      <c r="M6" s="43" t="s">
        <v>58</v>
      </c>
      <c r="N6" s="43" t="s">
        <v>59</v>
      </c>
      <c r="O6" s="45" t="s">
        <v>4</v>
      </c>
      <c r="P6" s="45"/>
      <c r="Q6" s="45"/>
      <c r="R6" s="45"/>
      <c r="S6" s="45"/>
      <c r="T6" s="45"/>
      <c r="U6" s="45"/>
      <c r="V6" s="43" t="s">
        <v>27</v>
      </c>
      <c r="W6" s="45" t="s">
        <v>16</v>
      </c>
      <c r="X6" s="45"/>
      <c r="Y6" s="45"/>
      <c r="Z6" s="45"/>
      <c r="AA6" s="43" t="s">
        <v>10</v>
      </c>
      <c r="AB6" s="27" t="s">
        <v>37</v>
      </c>
      <c r="AC6" s="43" t="s">
        <v>25</v>
      </c>
      <c r="AD6" s="45" t="s">
        <v>22</v>
      </c>
      <c r="AE6" s="45"/>
      <c r="AF6" s="45"/>
      <c r="AG6" s="45"/>
      <c r="AH6" s="43">
        <v>2017</v>
      </c>
      <c r="AI6" s="43">
        <v>2018</v>
      </c>
      <c r="AJ6" s="43" t="s">
        <v>12</v>
      </c>
      <c r="AK6" s="43" t="s">
        <v>8</v>
      </c>
      <c r="AL6" s="43" t="s">
        <v>5</v>
      </c>
      <c r="AM6" s="43" t="s">
        <v>60</v>
      </c>
      <c r="AN6" s="43" t="s">
        <v>8</v>
      </c>
      <c r="AO6" s="43" t="s">
        <v>5</v>
      </c>
      <c r="AP6" s="43" t="s">
        <v>60</v>
      </c>
      <c r="AQ6" s="43" t="s">
        <v>8</v>
      </c>
      <c r="AR6" s="43" t="s">
        <v>5</v>
      </c>
      <c r="AS6" s="43" t="s">
        <v>60</v>
      </c>
      <c r="AT6" s="43" t="s">
        <v>8</v>
      </c>
      <c r="AU6" s="43" t="s">
        <v>5</v>
      </c>
      <c r="AV6" s="43" t="s">
        <v>60</v>
      </c>
    </row>
    <row r="7" spans="1:49" s="9" customFormat="1" ht="18" customHeight="1" x14ac:dyDescent="0.15">
      <c r="B7" s="43"/>
      <c r="C7" s="43"/>
      <c r="D7" s="43"/>
      <c r="E7" s="43"/>
      <c r="F7" s="43"/>
      <c r="G7" s="43"/>
      <c r="H7" s="43"/>
      <c r="I7" s="43"/>
      <c r="J7" s="43"/>
      <c r="K7" s="43"/>
      <c r="L7" s="43"/>
      <c r="M7" s="43"/>
      <c r="N7" s="43"/>
      <c r="O7" s="27" t="s">
        <v>33</v>
      </c>
      <c r="P7" s="27">
        <v>2014</v>
      </c>
      <c r="Q7" s="27">
        <v>2015</v>
      </c>
      <c r="R7" s="27">
        <v>2016</v>
      </c>
      <c r="S7" s="27">
        <v>2017</v>
      </c>
      <c r="T7" s="27">
        <v>2018</v>
      </c>
      <c r="U7" s="27" t="s">
        <v>28</v>
      </c>
      <c r="V7" s="43"/>
      <c r="W7" s="27" t="s">
        <v>17</v>
      </c>
      <c r="X7" s="27" t="s">
        <v>18</v>
      </c>
      <c r="Y7" s="27" t="s">
        <v>19</v>
      </c>
      <c r="Z7" s="27" t="s">
        <v>20</v>
      </c>
      <c r="AA7" s="43"/>
      <c r="AB7" s="27" t="s">
        <v>38</v>
      </c>
      <c r="AC7" s="43"/>
      <c r="AD7" s="27" t="s">
        <v>17</v>
      </c>
      <c r="AE7" s="27" t="s">
        <v>18</v>
      </c>
      <c r="AF7" s="27" t="s">
        <v>19</v>
      </c>
      <c r="AG7" s="27" t="s">
        <v>20</v>
      </c>
      <c r="AH7" s="43"/>
      <c r="AI7" s="43"/>
      <c r="AJ7" s="43"/>
      <c r="AK7" s="43"/>
      <c r="AL7" s="43"/>
      <c r="AM7" s="43"/>
      <c r="AN7" s="43"/>
      <c r="AO7" s="43"/>
      <c r="AP7" s="43"/>
      <c r="AQ7" s="43"/>
      <c r="AR7" s="43"/>
      <c r="AS7" s="43"/>
      <c r="AT7" s="43"/>
      <c r="AU7" s="43"/>
      <c r="AV7" s="43"/>
    </row>
    <row r="8" spans="1:49" s="26" customFormat="1" ht="11.25" customHeight="1" x14ac:dyDescent="0.25">
      <c r="B8" s="44" t="s">
        <v>44</v>
      </c>
      <c r="C8" s="44"/>
      <c r="D8" s="44"/>
      <c r="E8" s="44"/>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28"/>
    </row>
    <row r="9" spans="1:49" s="20" customFormat="1" ht="13.5" customHeight="1" thickBot="1" x14ac:dyDescent="0.3">
      <c r="B9" s="15" t="s">
        <v>36</v>
      </c>
      <c r="C9" s="21"/>
      <c r="D9" s="21"/>
      <c r="E9" s="21"/>
      <c r="F9" s="21"/>
      <c r="G9" s="21"/>
      <c r="H9" s="21"/>
      <c r="I9" s="21"/>
      <c r="J9" s="21"/>
      <c r="K9" s="21"/>
      <c r="L9" s="21"/>
      <c r="M9" s="21"/>
      <c r="N9" s="22">
        <f>SUM(N10:N17)</f>
        <v>111852393.46532568</v>
      </c>
      <c r="O9" s="22">
        <f t="shared" ref="O9:AV9" si="0">SUM(O10:O17)</f>
        <v>17289010160.334908</v>
      </c>
      <c r="P9" s="22">
        <f t="shared" si="0"/>
        <v>0</v>
      </c>
      <c r="Q9" s="22">
        <f t="shared" si="0"/>
        <v>0</v>
      </c>
      <c r="R9" s="22">
        <f t="shared" si="0"/>
        <v>90293556.829906493</v>
      </c>
      <c r="S9" s="22">
        <f t="shared" si="0"/>
        <v>5822556416.0174389</v>
      </c>
      <c r="T9" s="22">
        <f t="shared" si="0"/>
        <v>7440356695.5275612</v>
      </c>
      <c r="U9" s="22">
        <f t="shared" si="0"/>
        <v>3871003491.96</v>
      </c>
      <c r="V9" s="22">
        <f t="shared" si="0"/>
        <v>0</v>
      </c>
      <c r="W9" s="22">
        <f t="shared" si="0"/>
        <v>80915731.909999996</v>
      </c>
      <c r="X9" s="22">
        <f t="shared" si="0"/>
        <v>209579964.47</v>
      </c>
      <c r="Y9" s="22">
        <f t="shared" si="0"/>
        <v>0</v>
      </c>
      <c r="Z9" s="22">
        <f t="shared" si="0"/>
        <v>0</v>
      </c>
      <c r="AA9" s="22">
        <f t="shared" si="0"/>
        <v>17143294428.424906</v>
      </c>
      <c r="AB9" s="22">
        <f t="shared" si="0"/>
        <v>4.4701203568923091</v>
      </c>
      <c r="AC9" s="22">
        <f t="shared" si="0"/>
        <v>0</v>
      </c>
      <c r="AD9" s="22">
        <f t="shared" si="0"/>
        <v>0</v>
      </c>
      <c r="AE9" s="22">
        <f t="shared" si="0"/>
        <v>4.4701203568923091</v>
      </c>
      <c r="AF9" s="22">
        <f t="shared" si="0"/>
        <v>0</v>
      </c>
      <c r="AG9" s="22">
        <f t="shared" si="0"/>
        <v>0</v>
      </c>
      <c r="AH9" s="22">
        <f t="shared" si="0"/>
        <v>0</v>
      </c>
      <c r="AI9" s="22">
        <f t="shared" si="0"/>
        <v>0</v>
      </c>
      <c r="AJ9" s="22">
        <f t="shared" si="0"/>
        <v>0</v>
      </c>
      <c r="AK9" s="22">
        <f t="shared" si="0"/>
        <v>504553687.58400905</v>
      </c>
      <c r="AL9" s="22">
        <f t="shared" si="0"/>
        <v>417560411.97464204</v>
      </c>
      <c r="AM9" s="22">
        <f t="shared" si="0"/>
        <v>89555242.590000004</v>
      </c>
      <c r="AN9" s="22">
        <f t="shared" si="0"/>
        <v>383456145.2596311</v>
      </c>
      <c r="AO9" s="22">
        <f t="shared" si="0"/>
        <v>280770421.644642</v>
      </c>
      <c r="AP9" s="22">
        <f t="shared" si="0"/>
        <v>5854529.5500000007</v>
      </c>
      <c r="AQ9" s="22">
        <f t="shared" si="0"/>
        <v>121097542.69</v>
      </c>
      <c r="AR9" s="22">
        <f t="shared" si="0"/>
        <v>136789990.32999998</v>
      </c>
      <c r="AS9" s="22">
        <f t="shared" si="0"/>
        <v>83700713.039999992</v>
      </c>
      <c r="AT9" s="22">
        <f t="shared" si="0"/>
        <v>0</v>
      </c>
      <c r="AU9" s="22">
        <f t="shared" si="0"/>
        <v>0</v>
      </c>
      <c r="AV9" s="22">
        <f t="shared" si="0"/>
        <v>0</v>
      </c>
    </row>
    <row r="10" spans="1:49" s="14" customFormat="1" ht="36.75" thickBot="1" x14ac:dyDescent="0.2">
      <c r="B10" s="55">
        <v>14096410014</v>
      </c>
      <c r="C10" s="55" t="s">
        <v>53</v>
      </c>
      <c r="D10" s="55" t="s">
        <v>57</v>
      </c>
      <c r="E10" s="55" t="s">
        <v>54</v>
      </c>
      <c r="F10" s="55" t="s">
        <v>63</v>
      </c>
      <c r="G10" s="55" t="s">
        <v>45</v>
      </c>
      <c r="H10" s="55" t="s">
        <v>55</v>
      </c>
      <c r="I10" s="55" t="s">
        <v>46</v>
      </c>
      <c r="J10" s="56" t="s">
        <v>43</v>
      </c>
      <c r="K10" s="55" t="s">
        <v>29</v>
      </c>
      <c r="L10" s="55" t="s">
        <v>47</v>
      </c>
      <c r="M10" s="57" t="s">
        <v>56</v>
      </c>
      <c r="N10" s="58">
        <v>11239350.8153257</v>
      </c>
      <c r="O10" s="59">
        <v>934873937.65890706</v>
      </c>
      <c r="P10" s="59" t="s">
        <v>30</v>
      </c>
      <c r="Q10" s="59" t="s">
        <v>30</v>
      </c>
      <c r="R10" s="59">
        <v>90293556.829906493</v>
      </c>
      <c r="S10" s="59">
        <v>620192663.20743895</v>
      </c>
      <c r="T10" s="59">
        <v>224387717.621562</v>
      </c>
      <c r="U10" s="59">
        <v>0</v>
      </c>
      <c r="V10" s="59">
        <v>0</v>
      </c>
      <c r="W10" s="59">
        <v>0</v>
      </c>
      <c r="X10" s="59">
        <v>0</v>
      </c>
      <c r="Y10" s="59">
        <v>0</v>
      </c>
      <c r="Z10" s="59">
        <v>0</v>
      </c>
      <c r="AA10" s="59">
        <f>SUM(P10:U10)</f>
        <v>934873937.65890741</v>
      </c>
      <c r="AB10" s="58">
        <v>0</v>
      </c>
      <c r="AC10" s="58">
        <v>0</v>
      </c>
      <c r="AD10" s="58">
        <v>0</v>
      </c>
      <c r="AE10" s="58">
        <v>0</v>
      </c>
      <c r="AF10" s="58">
        <v>0</v>
      </c>
      <c r="AG10" s="58">
        <v>0</v>
      </c>
      <c r="AH10" s="58">
        <v>0</v>
      </c>
      <c r="AI10" s="58">
        <v>0</v>
      </c>
      <c r="AJ10" s="58">
        <v>0</v>
      </c>
      <c r="AK10" s="59">
        <f>AN10</f>
        <v>108041800.55400901</v>
      </c>
      <c r="AL10" s="59">
        <f>AO10</f>
        <v>104860181.69464201</v>
      </c>
      <c r="AM10" s="59">
        <v>0</v>
      </c>
      <c r="AN10" s="59">
        <v>108041800.55400901</v>
      </c>
      <c r="AO10" s="59">
        <v>104860181.69464201</v>
      </c>
      <c r="AP10" s="59">
        <v>0</v>
      </c>
      <c r="AQ10" s="59">
        <v>0</v>
      </c>
      <c r="AR10" s="59">
        <v>0</v>
      </c>
      <c r="AS10" s="59">
        <v>0</v>
      </c>
      <c r="AT10" s="59">
        <v>0</v>
      </c>
      <c r="AU10" s="58">
        <v>0</v>
      </c>
      <c r="AV10" s="59">
        <v>0</v>
      </c>
      <c r="AW10" s="60"/>
    </row>
    <row r="11" spans="1:49" s="14" customFormat="1" ht="45.75" thickBot="1" x14ac:dyDescent="0.2">
      <c r="B11" s="55" t="s">
        <v>30</v>
      </c>
      <c r="C11" s="55" t="s">
        <v>73</v>
      </c>
      <c r="D11" s="55" t="s">
        <v>74</v>
      </c>
      <c r="E11" s="55" t="s">
        <v>75</v>
      </c>
      <c r="F11" s="55" t="s">
        <v>63</v>
      </c>
      <c r="G11" s="55" t="s">
        <v>45</v>
      </c>
      <c r="H11" s="55" t="s">
        <v>55</v>
      </c>
      <c r="I11" s="55" t="s">
        <v>46</v>
      </c>
      <c r="J11" s="56" t="s">
        <v>30</v>
      </c>
      <c r="K11" s="55" t="s">
        <v>30</v>
      </c>
      <c r="L11" s="55" t="s">
        <v>155</v>
      </c>
      <c r="M11" s="57" t="s">
        <v>56</v>
      </c>
      <c r="N11" s="58">
        <v>14951727.65</v>
      </c>
      <c r="O11" s="59">
        <f>3003438086.1*1.16</f>
        <v>3483988179.8759995</v>
      </c>
      <c r="P11" s="59" t="s">
        <v>30</v>
      </c>
      <c r="Q11" s="59" t="s">
        <v>30</v>
      </c>
      <c r="R11" s="59" t="s">
        <v>30</v>
      </c>
      <c r="S11" s="59">
        <f>405000000+1361660000*1.16</f>
        <v>1984525600</v>
      </c>
      <c r="T11" s="59">
        <f>1236778086.1*1.16</f>
        <v>1434662579.8759997</v>
      </c>
      <c r="U11" s="59">
        <v>0</v>
      </c>
      <c r="V11" s="59">
        <v>0</v>
      </c>
      <c r="W11" s="59">
        <v>0</v>
      </c>
      <c r="X11" s="59">
        <v>0</v>
      </c>
      <c r="Y11" s="59">
        <v>0</v>
      </c>
      <c r="Z11" s="59">
        <v>0</v>
      </c>
      <c r="AA11" s="59">
        <f>SUM(P11:U11)</f>
        <v>3419188179.8759995</v>
      </c>
      <c r="AB11" s="58">
        <v>0</v>
      </c>
      <c r="AC11" s="58">
        <v>0</v>
      </c>
      <c r="AD11" s="58">
        <v>0</v>
      </c>
      <c r="AE11" s="58">
        <v>0</v>
      </c>
      <c r="AF11" s="58">
        <v>0</v>
      </c>
      <c r="AG11" s="58">
        <v>0</v>
      </c>
      <c r="AH11" s="58">
        <v>0</v>
      </c>
      <c r="AI11" s="58">
        <v>0</v>
      </c>
      <c r="AJ11" s="58">
        <v>0</v>
      </c>
      <c r="AK11" s="55" t="s">
        <v>30</v>
      </c>
      <c r="AL11" s="55" t="s">
        <v>30</v>
      </c>
      <c r="AM11" s="55" t="s">
        <v>30</v>
      </c>
      <c r="AN11" s="55" t="s">
        <v>30</v>
      </c>
      <c r="AO11" s="55" t="s">
        <v>30</v>
      </c>
      <c r="AP11" s="55" t="s">
        <v>30</v>
      </c>
      <c r="AQ11" s="55" t="s">
        <v>30</v>
      </c>
      <c r="AR11" s="55" t="s">
        <v>30</v>
      </c>
      <c r="AS11" s="55" t="s">
        <v>30</v>
      </c>
      <c r="AT11" s="55" t="s">
        <v>30</v>
      </c>
      <c r="AU11" s="55" t="s">
        <v>30</v>
      </c>
      <c r="AV11" s="55" t="s">
        <v>30</v>
      </c>
      <c r="AW11" s="61"/>
    </row>
    <row r="12" spans="1:49" s="32" customFormat="1" ht="39.75" customHeight="1" thickBot="1" x14ac:dyDescent="0.3">
      <c r="B12" s="62">
        <v>15092110002</v>
      </c>
      <c r="C12" s="63" t="s">
        <v>77</v>
      </c>
      <c r="D12" s="63" t="s">
        <v>78</v>
      </c>
      <c r="E12" s="63" t="s">
        <v>79</v>
      </c>
      <c r="F12" s="63" t="s">
        <v>80</v>
      </c>
      <c r="G12" s="63" t="s">
        <v>45</v>
      </c>
      <c r="H12" s="63" t="s">
        <v>81</v>
      </c>
      <c r="I12" s="63" t="s">
        <v>46</v>
      </c>
      <c r="J12" s="64" t="s">
        <v>43</v>
      </c>
      <c r="K12" s="63" t="s">
        <v>29</v>
      </c>
      <c r="L12" s="63" t="s">
        <v>47</v>
      </c>
      <c r="M12" s="65" t="s">
        <v>82</v>
      </c>
      <c r="N12" s="66">
        <v>19028970.16</v>
      </c>
      <c r="O12" s="67">
        <v>1753117985.9099998</v>
      </c>
      <c r="P12" s="67" t="s">
        <v>30</v>
      </c>
      <c r="Q12" s="67" t="s">
        <v>30</v>
      </c>
      <c r="R12" s="67">
        <v>0</v>
      </c>
      <c r="S12" s="67">
        <v>1000753455.92</v>
      </c>
      <c r="T12" s="67">
        <v>752364529.99000001</v>
      </c>
      <c r="U12" s="67">
        <v>0</v>
      </c>
      <c r="V12" s="67">
        <v>0</v>
      </c>
      <c r="W12" s="67">
        <f>16637818.81+8991685.16+12831311.62+21261916.32</f>
        <v>59722731.909999996</v>
      </c>
      <c r="X12" s="67">
        <f>28696568.47+69999500+73701016</f>
        <v>172397084.47</v>
      </c>
      <c r="Y12" s="67">
        <v>0</v>
      </c>
      <c r="Z12" s="67">
        <v>0</v>
      </c>
      <c r="AA12" s="59">
        <f>SUM(P12:U12)-W12</f>
        <v>1693395253.9999998</v>
      </c>
      <c r="AB12" s="68">
        <f>100-(AA12/O12*100)</f>
        <v>3.4066578741418425</v>
      </c>
      <c r="AC12" s="66">
        <v>0</v>
      </c>
      <c r="AD12" s="69">
        <v>0</v>
      </c>
      <c r="AE12" s="69">
        <v>3.4066578741418425</v>
      </c>
      <c r="AF12" s="69">
        <v>0</v>
      </c>
      <c r="AG12" s="69">
        <v>0</v>
      </c>
      <c r="AH12" s="66">
        <v>0</v>
      </c>
      <c r="AI12" s="66">
        <v>0</v>
      </c>
      <c r="AJ12" s="66">
        <v>0</v>
      </c>
      <c r="AK12" s="66">
        <f t="shared" ref="AK12:AM13" si="1">AN12+AQ12+AT12</f>
        <v>263150809.62</v>
      </c>
      <c r="AL12" s="67">
        <f t="shared" si="1"/>
        <v>203992865.28</v>
      </c>
      <c r="AM12" s="67">
        <f t="shared" si="1"/>
        <v>33015557.079999998</v>
      </c>
      <c r="AN12" s="67">
        <v>182881046.52000001</v>
      </c>
      <c r="AO12" s="67">
        <v>129408566.28</v>
      </c>
      <c r="AP12" s="67">
        <v>455877.15</v>
      </c>
      <c r="AQ12" s="67">
        <v>80269763.099999994</v>
      </c>
      <c r="AR12" s="67">
        <v>74584299</v>
      </c>
      <c r="AS12" s="67">
        <f>31712566.5-545200+1392313.43</f>
        <v>32559679.93</v>
      </c>
      <c r="AT12" s="67">
        <v>0</v>
      </c>
      <c r="AU12" s="66">
        <v>0</v>
      </c>
      <c r="AV12" s="67">
        <v>0</v>
      </c>
      <c r="AW12" s="61"/>
    </row>
    <row r="13" spans="1:49" s="32" customFormat="1" ht="39.75" customHeight="1" thickBot="1" x14ac:dyDescent="0.3">
      <c r="B13" s="70">
        <v>15092110003</v>
      </c>
      <c r="C13" s="55" t="s">
        <v>83</v>
      </c>
      <c r="D13" s="55" t="s">
        <v>84</v>
      </c>
      <c r="E13" s="55" t="s">
        <v>85</v>
      </c>
      <c r="F13" s="63" t="s">
        <v>80</v>
      </c>
      <c r="G13" s="55" t="s">
        <v>45</v>
      </c>
      <c r="H13" s="55" t="s">
        <v>81</v>
      </c>
      <c r="I13" s="55" t="s">
        <v>46</v>
      </c>
      <c r="J13" s="55" t="s">
        <v>43</v>
      </c>
      <c r="K13" s="55" t="s">
        <v>29</v>
      </c>
      <c r="L13" s="55" t="s">
        <v>47</v>
      </c>
      <c r="M13" s="57" t="s">
        <v>82</v>
      </c>
      <c r="N13" s="66">
        <v>12163855.83</v>
      </c>
      <c r="O13" s="67">
        <v>1992830056.8899999</v>
      </c>
      <c r="P13" s="59" t="s">
        <v>30</v>
      </c>
      <c r="Q13" s="59" t="s">
        <v>30</v>
      </c>
      <c r="R13" s="59">
        <v>0</v>
      </c>
      <c r="S13" s="59">
        <v>706784696.88999999</v>
      </c>
      <c r="T13" s="59">
        <v>1218141868.04</v>
      </c>
      <c r="U13" s="59">
        <v>67903491.959999993</v>
      </c>
      <c r="V13" s="59">
        <v>0</v>
      </c>
      <c r="W13" s="59">
        <f>1692000+3473000+7019000+9009000</f>
        <v>21193000</v>
      </c>
      <c r="X13" s="59">
        <f>18981000+10236000+7965880</f>
        <v>37182880</v>
      </c>
      <c r="Y13" s="59">
        <v>0</v>
      </c>
      <c r="Z13" s="59">
        <v>0</v>
      </c>
      <c r="AA13" s="59">
        <f>SUM(P13:U13)-W13</f>
        <v>1971637056.8899999</v>
      </c>
      <c r="AB13" s="68">
        <f>100-(AA13/O13*100)</f>
        <v>1.0634624827504666</v>
      </c>
      <c r="AC13" s="58">
        <v>0</v>
      </c>
      <c r="AD13" s="68">
        <v>0</v>
      </c>
      <c r="AE13" s="68">
        <v>1.0634624827504666</v>
      </c>
      <c r="AF13" s="68">
        <v>0</v>
      </c>
      <c r="AG13" s="68">
        <v>0</v>
      </c>
      <c r="AH13" s="58">
        <v>0</v>
      </c>
      <c r="AI13" s="58">
        <v>0</v>
      </c>
      <c r="AJ13" s="58">
        <v>0</v>
      </c>
      <c r="AK13" s="66">
        <f t="shared" si="1"/>
        <v>133361077.41</v>
      </c>
      <c r="AL13" s="67">
        <f t="shared" si="1"/>
        <v>108707365</v>
      </c>
      <c r="AM13" s="67">
        <f t="shared" si="1"/>
        <v>56539685.509999998</v>
      </c>
      <c r="AN13" s="59">
        <v>92533297.819999993</v>
      </c>
      <c r="AO13" s="59">
        <v>46501673.670000002</v>
      </c>
      <c r="AP13" s="59">
        <v>5398652.4000000004</v>
      </c>
      <c r="AQ13" s="59">
        <v>40827779.590000004</v>
      </c>
      <c r="AR13" s="59">
        <v>62205691.329999998</v>
      </c>
      <c r="AS13" s="59">
        <v>51141033.109999999</v>
      </c>
      <c r="AT13" s="59">
        <v>0</v>
      </c>
      <c r="AU13" s="58">
        <v>0</v>
      </c>
      <c r="AV13" s="59">
        <v>0</v>
      </c>
      <c r="AW13" s="61"/>
    </row>
    <row r="14" spans="1:49" s="32" customFormat="1" ht="39.75" customHeight="1" thickBot="1" x14ac:dyDescent="0.3">
      <c r="B14" s="70">
        <v>16092110012</v>
      </c>
      <c r="C14" s="55" t="s">
        <v>86</v>
      </c>
      <c r="D14" s="55" t="s">
        <v>87</v>
      </c>
      <c r="E14" s="55" t="s">
        <v>88</v>
      </c>
      <c r="F14" s="55" t="s">
        <v>89</v>
      </c>
      <c r="G14" s="55" t="s">
        <v>45</v>
      </c>
      <c r="H14" s="55" t="s">
        <v>81</v>
      </c>
      <c r="I14" s="55" t="s">
        <v>46</v>
      </c>
      <c r="J14" s="55" t="s">
        <v>90</v>
      </c>
      <c r="K14" s="55" t="s">
        <v>29</v>
      </c>
      <c r="L14" s="55" t="s">
        <v>47</v>
      </c>
      <c r="M14" s="57" t="s">
        <v>82</v>
      </c>
      <c r="N14" s="66">
        <v>13460461.199999999</v>
      </c>
      <c r="O14" s="59">
        <v>2260300000</v>
      </c>
      <c r="P14" s="59" t="s">
        <v>30</v>
      </c>
      <c r="Q14" s="59" t="s">
        <v>30</v>
      </c>
      <c r="R14" s="59" t="s">
        <v>30</v>
      </c>
      <c r="S14" s="59">
        <v>370500000</v>
      </c>
      <c r="T14" s="59">
        <v>920900000</v>
      </c>
      <c r="U14" s="59">
        <v>968900000</v>
      </c>
      <c r="V14" s="59">
        <v>0</v>
      </c>
      <c r="W14" s="59">
        <v>0</v>
      </c>
      <c r="X14" s="59">
        <v>0</v>
      </c>
      <c r="Y14" s="59">
        <v>0</v>
      </c>
      <c r="Z14" s="59">
        <v>0</v>
      </c>
      <c r="AA14" s="59">
        <f t="shared" ref="AA14:AA17" si="2">SUM(P14:U14)</f>
        <v>2260300000</v>
      </c>
      <c r="AB14" s="58">
        <v>0</v>
      </c>
      <c r="AC14" s="58">
        <v>0</v>
      </c>
      <c r="AD14" s="68">
        <v>0</v>
      </c>
      <c r="AE14" s="68">
        <v>0</v>
      </c>
      <c r="AF14" s="68">
        <v>0</v>
      </c>
      <c r="AG14" s="68">
        <v>0</v>
      </c>
      <c r="AH14" s="58">
        <v>0</v>
      </c>
      <c r="AI14" s="58">
        <v>0</v>
      </c>
      <c r="AJ14" s="58">
        <v>0</v>
      </c>
      <c r="AK14" s="58">
        <v>0</v>
      </c>
      <c r="AL14" s="59">
        <v>0</v>
      </c>
      <c r="AM14" s="59">
        <v>0</v>
      </c>
      <c r="AN14" s="59">
        <f>AR12/AL12</f>
        <v>0.36562209613373398</v>
      </c>
      <c r="AO14" s="59">
        <v>0</v>
      </c>
      <c r="AP14" s="59">
        <v>0</v>
      </c>
      <c r="AQ14" s="59">
        <v>0</v>
      </c>
      <c r="AR14" s="59">
        <v>0</v>
      </c>
      <c r="AS14" s="59">
        <v>0</v>
      </c>
      <c r="AT14" s="59">
        <v>0</v>
      </c>
      <c r="AU14" s="58">
        <v>0</v>
      </c>
      <c r="AV14" s="59">
        <v>0</v>
      </c>
      <c r="AW14" s="61"/>
    </row>
    <row r="15" spans="1:49" s="32" customFormat="1" ht="39.75" customHeight="1" thickBot="1" x14ac:dyDescent="0.3">
      <c r="B15" s="70">
        <v>16092110010</v>
      </c>
      <c r="C15" s="55" t="s">
        <v>91</v>
      </c>
      <c r="D15" s="55" t="s">
        <v>92</v>
      </c>
      <c r="E15" s="55" t="s">
        <v>93</v>
      </c>
      <c r="F15" s="55" t="s">
        <v>89</v>
      </c>
      <c r="G15" s="55" t="s">
        <v>45</v>
      </c>
      <c r="H15" s="55" t="s">
        <v>81</v>
      </c>
      <c r="I15" s="55" t="s">
        <v>46</v>
      </c>
      <c r="J15" s="55" t="s">
        <v>90</v>
      </c>
      <c r="K15" s="55" t="s">
        <v>29</v>
      </c>
      <c r="L15" s="55" t="s">
        <v>47</v>
      </c>
      <c r="M15" s="57" t="s">
        <v>82</v>
      </c>
      <c r="N15" s="66">
        <v>9246344.8499999996</v>
      </c>
      <c r="O15" s="59">
        <v>1865300000</v>
      </c>
      <c r="P15" s="59" t="s">
        <v>30</v>
      </c>
      <c r="Q15" s="59" t="s">
        <v>30</v>
      </c>
      <c r="R15" s="59" t="s">
        <v>30</v>
      </c>
      <c r="S15" s="59">
        <v>257300000</v>
      </c>
      <c r="T15" s="59">
        <v>779000000</v>
      </c>
      <c r="U15" s="59">
        <v>829000000</v>
      </c>
      <c r="V15" s="59">
        <v>0</v>
      </c>
      <c r="W15" s="59">
        <v>0</v>
      </c>
      <c r="X15" s="59">
        <v>0</v>
      </c>
      <c r="Y15" s="59">
        <v>0</v>
      </c>
      <c r="Z15" s="59">
        <v>0</v>
      </c>
      <c r="AA15" s="59">
        <f t="shared" si="2"/>
        <v>1865300000</v>
      </c>
      <c r="AB15" s="58">
        <v>0</v>
      </c>
      <c r="AC15" s="58">
        <v>0</v>
      </c>
      <c r="AD15" s="68">
        <v>0</v>
      </c>
      <c r="AE15" s="68">
        <v>0</v>
      </c>
      <c r="AF15" s="68">
        <v>0</v>
      </c>
      <c r="AG15" s="68">
        <v>0</v>
      </c>
      <c r="AH15" s="58">
        <v>0</v>
      </c>
      <c r="AI15" s="58">
        <v>0</v>
      </c>
      <c r="AJ15" s="58">
        <v>0</v>
      </c>
      <c r="AK15" s="58">
        <v>0</v>
      </c>
      <c r="AL15" s="59">
        <v>0</v>
      </c>
      <c r="AM15" s="59">
        <v>0</v>
      </c>
      <c r="AN15" s="59">
        <v>0</v>
      </c>
      <c r="AO15" s="59">
        <v>0</v>
      </c>
      <c r="AP15" s="59">
        <v>0</v>
      </c>
      <c r="AQ15" s="59">
        <v>0</v>
      </c>
      <c r="AR15" s="59">
        <v>0</v>
      </c>
      <c r="AS15" s="59">
        <v>0</v>
      </c>
      <c r="AT15" s="59">
        <v>0</v>
      </c>
      <c r="AU15" s="58">
        <v>0</v>
      </c>
      <c r="AV15" s="59">
        <v>0</v>
      </c>
      <c r="AW15" s="61"/>
    </row>
    <row r="16" spans="1:49" s="32" customFormat="1" ht="39.75" customHeight="1" thickBot="1" x14ac:dyDescent="0.3">
      <c r="B16" s="70">
        <v>16092110011</v>
      </c>
      <c r="C16" s="55" t="s">
        <v>156</v>
      </c>
      <c r="D16" s="55" t="s">
        <v>94</v>
      </c>
      <c r="E16" s="55" t="s">
        <v>95</v>
      </c>
      <c r="F16" s="55" t="s">
        <v>89</v>
      </c>
      <c r="G16" s="55" t="s">
        <v>45</v>
      </c>
      <c r="H16" s="55" t="s">
        <v>81</v>
      </c>
      <c r="I16" s="55" t="s">
        <v>46</v>
      </c>
      <c r="J16" s="55" t="s">
        <v>90</v>
      </c>
      <c r="K16" s="55" t="s">
        <v>29</v>
      </c>
      <c r="L16" s="55" t="s">
        <v>47</v>
      </c>
      <c r="M16" s="57" t="s">
        <v>82</v>
      </c>
      <c r="N16" s="66">
        <v>15914532.68</v>
      </c>
      <c r="O16" s="59">
        <v>3236100000</v>
      </c>
      <c r="P16" s="59" t="s">
        <v>30</v>
      </c>
      <c r="Q16" s="59" t="s">
        <v>30</v>
      </c>
      <c r="R16" s="59" t="s">
        <v>30</v>
      </c>
      <c r="S16" s="59">
        <v>595400000</v>
      </c>
      <c r="T16" s="59">
        <v>1304700000</v>
      </c>
      <c r="U16" s="59">
        <v>1336000000</v>
      </c>
      <c r="V16" s="59">
        <v>0</v>
      </c>
      <c r="W16" s="59">
        <v>0</v>
      </c>
      <c r="X16" s="59">
        <v>0</v>
      </c>
      <c r="Y16" s="59">
        <v>0</v>
      </c>
      <c r="Z16" s="59">
        <v>0</v>
      </c>
      <c r="AA16" s="59">
        <f t="shared" si="2"/>
        <v>3236100000</v>
      </c>
      <c r="AB16" s="58">
        <v>0</v>
      </c>
      <c r="AC16" s="58">
        <v>0</v>
      </c>
      <c r="AD16" s="68">
        <v>0</v>
      </c>
      <c r="AE16" s="68">
        <v>0</v>
      </c>
      <c r="AF16" s="68">
        <v>0</v>
      </c>
      <c r="AG16" s="68">
        <v>0</v>
      </c>
      <c r="AH16" s="58">
        <v>0</v>
      </c>
      <c r="AI16" s="58">
        <v>0</v>
      </c>
      <c r="AJ16" s="58">
        <v>0</v>
      </c>
      <c r="AK16" s="58">
        <v>0</v>
      </c>
      <c r="AL16" s="59">
        <v>0</v>
      </c>
      <c r="AM16" s="59">
        <v>0</v>
      </c>
      <c r="AN16" s="59">
        <v>0</v>
      </c>
      <c r="AO16" s="59">
        <v>0</v>
      </c>
      <c r="AP16" s="59">
        <v>0</v>
      </c>
      <c r="AQ16" s="59">
        <v>0</v>
      </c>
      <c r="AR16" s="59">
        <v>0</v>
      </c>
      <c r="AS16" s="59">
        <v>0</v>
      </c>
      <c r="AT16" s="59">
        <v>0</v>
      </c>
      <c r="AU16" s="58">
        <v>0</v>
      </c>
      <c r="AV16" s="59">
        <v>0</v>
      </c>
      <c r="AW16" s="61"/>
    </row>
    <row r="17" spans="1:49" s="32" customFormat="1" ht="39.75" customHeight="1" thickBot="1" x14ac:dyDescent="0.3">
      <c r="B17" s="70">
        <v>16092110009</v>
      </c>
      <c r="C17" s="55" t="s">
        <v>96</v>
      </c>
      <c r="D17" s="55" t="s">
        <v>97</v>
      </c>
      <c r="E17" s="55" t="s">
        <v>98</v>
      </c>
      <c r="F17" s="55" t="s">
        <v>89</v>
      </c>
      <c r="G17" s="55" t="s">
        <v>45</v>
      </c>
      <c r="H17" s="55" t="s">
        <v>81</v>
      </c>
      <c r="I17" s="55" t="s">
        <v>46</v>
      </c>
      <c r="J17" s="55" t="s">
        <v>90</v>
      </c>
      <c r="K17" s="55" t="s">
        <v>29</v>
      </c>
      <c r="L17" s="55" t="s">
        <v>47</v>
      </c>
      <c r="M17" s="57" t="s">
        <v>82</v>
      </c>
      <c r="N17" s="66">
        <v>15847150.279999999</v>
      </c>
      <c r="O17" s="59">
        <v>1762500000</v>
      </c>
      <c r="P17" s="59" t="s">
        <v>30</v>
      </c>
      <c r="Q17" s="59" t="s">
        <v>30</v>
      </c>
      <c r="R17" s="59" t="s">
        <v>30</v>
      </c>
      <c r="S17" s="59">
        <v>287100000</v>
      </c>
      <c r="T17" s="59">
        <v>806200000</v>
      </c>
      <c r="U17" s="59">
        <v>669200000</v>
      </c>
      <c r="V17" s="59">
        <v>0</v>
      </c>
      <c r="W17" s="59">
        <v>0</v>
      </c>
      <c r="X17" s="59">
        <v>0</v>
      </c>
      <c r="Y17" s="59">
        <v>0</v>
      </c>
      <c r="Z17" s="59">
        <v>0</v>
      </c>
      <c r="AA17" s="59">
        <f t="shared" si="2"/>
        <v>1762500000</v>
      </c>
      <c r="AB17" s="58">
        <v>0</v>
      </c>
      <c r="AC17" s="58">
        <v>0</v>
      </c>
      <c r="AD17" s="68">
        <v>0</v>
      </c>
      <c r="AE17" s="68">
        <v>0</v>
      </c>
      <c r="AF17" s="68">
        <v>0</v>
      </c>
      <c r="AG17" s="68">
        <v>0</v>
      </c>
      <c r="AH17" s="58">
        <v>0</v>
      </c>
      <c r="AI17" s="58">
        <v>0</v>
      </c>
      <c r="AJ17" s="58">
        <v>0</v>
      </c>
      <c r="AK17" s="58">
        <v>0</v>
      </c>
      <c r="AL17" s="59">
        <v>0</v>
      </c>
      <c r="AM17" s="59">
        <v>0</v>
      </c>
      <c r="AN17" s="59">
        <v>0</v>
      </c>
      <c r="AO17" s="59">
        <v>0</v>
      </c>
      <c r="AP17" s="59">
        <v>0</v>
      </c>
      <c r="AQ17" s="59">
        <v>0</v>
      </c>
      <c r="AR17" s="59">
        <v>0</v>
      </c>
      <c r="AS17" s="59">
        <v>0</v>
      </c>
      <c r="AT17" s="59">
        <v>0</v>
      </c>
      <c r="AU17" s="58">
        <v>0</v>
      </c>
      <c r="AV17" s="59">
        <v>0</v>
      </c>
      <c r="AW17" s="61"/>
    </row>
    <row r="18" spans="1:49" s="32" customFormat="1" ht="22.5" customHeight="1" x14ac:dyDescent="0.25">
      <c r="A18" s="34"/>
      <c r="B18" s="44" t="s">
        <v>99</v>
      </c>
      <c r="C18" s="44"/>
      <c r="D18" s="44"/>
      <c r="E18" s="44"/>
      <c r="F18" s="44"/>
      <c r="G18" s="44"/>
      <c r="H18" s="44"/>
      <c r="I18" s="44"/>
      <c r="J18" s="44"/>
      <c r="K18" s="44"/>
      <c r="L18" s="44"/>
      <c r="M18" s="44"/>
      <c r="N18" s="44"/>
      <c r="O18" s="44"/>
      <c r="P18" s="44"/>
      <c r="Q18" s="44"/>
      <c r="R18" s="44"/>
      <c r="S18" s="44"/>
      <c r="T18" s="44"/>
      <c r="U18" s="44"/>
      <c r="V18" s="44"/>
      <c r="W18" s="44"/>
      <c r="X18" s="44"/>
      <c r="Y18" s="44"/>
      <c r="Z18" s="44"/>
      <c r="AA18" s="44"/>
      <c r="AB18" s="44"/>
      <c r="AC18" s="44"/>
      <c r="AD18" s="44"/>
      <c r="AE18" s="44"/>
      <c r="AF18" s="44"/>
      <c r="AG18" s="44"/>
      <c r="AH18" s="44"/>
      <c r="AI18" s="44"/>
      <c r="AJ18" s="44"/>
      <c r="AK18" s="44"/>
      <c r="AL18" s="44"/>
      <c r="AM18" s="44"/>
      <c r="AN18" s="44"/>
      <c r="AO18" s="44"/>
      <c r="AP18" s="44"/>
      <c r="AQ18" s="44"/>
      <c r="AR18" s="44"/>
      <c r="AS18" s="44"/>
      <c r="AT18" s="44"/>
      <c r="AU18" s="44"/>
      <c r="AV18" s="41"/>
    </row>
    <row r="19" spans="1:49" s="32" customFormat="1" ht="20.25" customHeight="1" x14ac:dyDescent="0.25">
      <c r="A19" s="38"/>
      <c r="B19" s="36" t="s">
        <v>36</v>
      </c>
      <c r="C19" s="39"/>
      <c r="D19" s="39"/>
      <c r="E19" s="39"/>
      <c r="F19" s="39"/>
      <c r="G19" s="39"/>
      <c r="H19" s="39"/>
      <c r="I19" s="39"/>
      <c r="J19" s="39"/>
      <c r="K19" s="39"/>
      <c r="L19" s="39"/>
      <c r="M19" s="40"/>
      <c r="N19" s="40">
        <v>0</v>
      </c>
      <c r="O19" s="40">
        <v>6267700000</v>
      </c>
      <c r="P19" s="40">
        <v>0</v>
      </c>
      <c r="Q19" s="40">
        <v>0</v>
      </c>
      <c r="R19" s="40">
        <v>0</v>
      </c>
      <c r="S19" s="40">
        <v>2604900000</v>
      </c>
      <c r="T19" s="40">
        <v>3662800000</v>
      </c>
      <c r="U19" s="40">
        <v>0</v>
      </c>
      <c r="V19" s="40">
        <v>0</v>
      </c>
      <c r="W19" s="40">
        <v>0</v>
      </c>
      <c r="X19" s="40">
        <v>0</v>
      </c>
      <c r="Y19" s="40">
        <v>0</v>
      </c>
      <c r="Z19" s="40">
        <v>0</v>
      </c>
      <c r="AA19" s="40">
        <v>6267700000</v>
      </c>
      <c r="AB19" s="40">
        <v>0</v>
      </c>
      <c r="AC19" s="40">
        <v>0</v>
      </c>
      <c r="AD19" s="40">
        <v>0</v>
      </c>
      <c r="AE19" s="40">
        <v>0</v>
      </c>
      <c r="AF19" s="40">
        <v>0</v>
      </c>
      <c r="AG19" s="40">
        <v>0</v>
      </c>
      <c r="AH19" s="40">
        <v>0</v>
      </c>
      <c r="AI19" s="40">
        <v>0</v>
      </c>
      <c r="AJ19" s="40">
        <v>0</v>
      </c>
      <c r="AK19" s="40">
        <v>0</v>
      </c>
      <c r="AL19" s="40">
        <v>0</v>
      </c>
      <c r="AM19" s="40">
        <v>0</v>
      </c>
      <c r="AN19" s="40">
        <v>0</v>
      </c>
      <c r="AO19" s="40">
        <v>0</v>
      </c>
      <c r="AP19" s="40">
        <v>0</v>
      </c>
      <c r="AQ19" s="40">
        <v>0</v>
      </c>
      <c r="AR19" s="40">
        <v>0</v>
      </c>
      <c r="AS19" s="40">
        <v>0</v>
      </c>
      <c r="AT19" s="40">
        <v>0</v>
      </c>
      <c r="AU19" s="40">
        <v>0</v>
      </c>
      <c r="AV19" s="40">
        <v>0</v>
      </c>
    </row>
    <row r="20" spans="1:49" s="32" customFormat="1" ht="60.75" customHeight="1" thickBot="1" x14ac:dyDescent="0.2">
      <c r="A20" s="42"/>
      <c r="B20" s="71" t="s">
        <v>100</v>
      </c>
      <c r="C20" s="72" t="s">
        <v>101</v>
      </c>
      <c r="D20" s="73" t="s">
        <v>102</v>
      </c>
      <c r="E20" s="72" t="s">
        <v>98</v>
      </c>
      <c r="F20" s="72" t="s">
        <v>89</v>
      </c>
      <c r="G20" s="72" t="s">
        <v>103</v>
      </c>
      <c r="H20" s="72" t="s">
        <v>104</v>
      </c>
      <c r="I20" s="72" t="s">
        <v>105</v>
      </c>
      <c r="J20" s="74" t="s">
        <v>43</v>
      </c>
      <c r="K20" s="72" t="s">
        <v>29</v>
      </c>
      <c r="L20" s="72" t="s">
        <v>106</v>
      </c>
      <c r="M20" s="75" t="s">
        <v>30</v>
      </c>
      <c r="N20" s="76" t="s">
        <v>30</v>
      </c>
      <c r="O20" s="77">
        <v>1873100000</v>
      </c>
      <c r="P20" s="77" t="s">
        <v>30</v>
      </c>
      <c r="Q20" s="77" t="s">
        <v>30</v>
      </c>
      <c r="R20" s="77">
        <v>0</v>
      </c>
      <c r="S20" s="77">
        <v>763000000</v>
      </c>
      <c r="T20" s="77">
        <v>1110100000</v>
      </c>
      <c r="U20" s="77">
        <v>0</v>
      </c>
      <c r="V20" s="77">
        <v>0</v>
      </c>
      <c r="W20" s="77">
        <v>0</v>
      </c>
      <c r="X20" s="77">
        <v>0</v>
      </c>
      <c r="Y20" s="77">
        <v>0</v>
      </c>
      <c r="Z20" s="77">
        <v>0</v>
      </c>
      <c r="AA20" s="77">
        <v>1873100000</v>
      </c>
      <c r="AB20" s="76">
        <v>0</v>
      </c>
      <c r="AC20" s="76">
        <v>0</v>
      </c>
      <c r="AD20" s="76">
        <v>0</v>
      </c>
      <c r="AE20" s="76">
        <v>0</v>
      </c>
      <c r="AF20" s="76">
        <v>0</v>
      </c>
      <c r="AG20" s="76">
        <v>0</v>
      </c>
      <c r="AH20" s="76">
        <v>0</v>
      </c>
      <c r="AI20" s="76">
        <v>0</v>
      </c>
      <c r="AJ20" s="76">
        <v>0</v>
      </c>
      <c r="AK20" s="76">
        <v>0</v>
      </c>
      <c r="AL20" s="77">
        <v>0</v>
      </c>
      <c r="AM20" s="77">
        <v>0</v>
      </c>
      <c r="AN20" s="77">
        <v>0</v>
      </c>
      <c r="AO20" s="77">
        <v>0</v>
      </c>
      <c r="AP20" s="77">
        <v>0</v>
      </c>
      <c r="AQ20" s="77">
        <v>0</v>
      </c>
      <c r="AR20" s="77">
        <v>0</v>
      </c>
      <c r="AS20" s="77">
        <v>0</v>
      </c>
      <c r="AT20" s="77">
        <v>0</v>
      </c>
      <c r="AU20" s="76">
        <v>0</v>
      </c>
      <c r="AV20" s="77">
        <v>0</v>
      </c>
    </row>
    <row r="21" spans="1:49" s="32" customFormat="1" ht="57" customHeight="1" thickBot="1" x14ac:dyDescent="0.2">
      <c r="A21" s="42"/>
      <c r="B21" s="55" t="s">
        <v>107</v>
      </c>
      <c r="C21" s="55" t="s">
        <v>108</v>
      </c>
      <c r="D21" s="78" t="s">
        <v>109</v>
      </c>
      <c r="E21" s="55" t="s">
        <v>110</v>
      </c>
      <c r="F21" s="55" t="s">
        <v>111</v>
      </c>
      <c r="G21" s="55" t="s">
        <v>103</v>
      </c>
      <c r="H21" s="55" t="s">
        <v>104</v>
      </c>
      <c r="I21" s="55" t="s">
        <v>105</v>
      </c>
      <c r="J21" s="79" t="s">
        <v>43</v>
      </c>
      <c r="K21" s="55" t="s">
        <v>29</v>
      </c>
      <c r="L21" s="55" t="s">
        <v>106</v>
      </c>
      <c r="M21" s="57" t="s">
        <v>30</v>
      </c>
      <c r="N21" s="58" t="s">
        <v>30</v>
      </c>
      <c r="O21" s="80">
        <v>1400800000</v>
      </c>
      <c r="P21" s="80" t="s">
        <v>30</v>
      </c>
      <c r="Q21" s="80" t="s">
        <v>30</v>
      </c>
      <c r="R21" s="80">
        <v>0</v>
      </c>
      <c r="S21" s="80">
        <v>581100000</v>
      </c>
      <c r="T21" s="80">
        <v>819700000</v>
      </c>
      <c r="U21" s="80">
        <v>0</v>
      </c>
      <c r="V21" s="80">
        <v>0</v>
      </c>
      <c r="W21" s="80">
        <v>0</v>
      </c>
      <c r="X21" s="80">
        <v>0</v>
      </c>
      <c r="Y21" s="80">
        <v>0</v>
      </c>
      <c r="Z21" s="80">
        <v>0</v>
      </c>
      <c r="AA21" s="80">
        <v>1400800000</v>
      </c>
      <c r="AB21" s="58">
        <v>0</v>
      </c>
      <c r="AC21" s="58">
        <v>0</v>
      </c>
      <c r="AD21" s="58">
        <v>0</v>
      </c>
      <c r="AE21" s="58">
        <v>0</v>
      </c>
      <c r="AF21" s="58">
        <v>0</v>
      </c>
      <c r="AG21" s="58">
        <v>0</v>
      </c>
      <c r="AH21" s="58">
        <v>0</v>
      </c>
      <c r="AI21" s="58">
        <v>0</v>
      </c>
      <c r="AJ21" s="58">
        <v>0</v>
      </c>
      <c r="AK21" s="58">
        <v>0</v>
      </c>
      <c r="AL21" s="80">
        <v>0</v>
      </c>
      <c r="AM21" s="80">
        <v>0</v>
      </c>
      <c r="AN21" s="80">
        <v>0</v>
      </c>
      <c r="AO21" s="80">
        <v>0</v>
      </c>
      <c r="AP21" s="80">
        <v>0</v>
      </c>
      <c r="AQ21" s="80">
        <v>0</v>
      </c>
      <c r="AR21" s="80">
        <v>0</v>
      </c>
      <c r="AS21" s="80">
        <v>0</v>
      </c>
      <c r="AT21" s="80">
        <v>0</v>
      </c>
      <c r="AU21" s="58">
        <v>0</v>
      </c>
      <c r="AV21" s="80">
        <v>0</v>
      </c>
    </row>
    <row r="22" spans="1:49" s="32" customFormat="1" ht="61.5" customHeight="1" thickBot="1" x14ac:dyDescent="0.2">
      <c r="A22" s="42"/>
      <c r="B22" s="71" t="s">
        <v>112</v>
      </c>
      <c r="C22" s="72" t="s">
        <v>113</v>
      </c>
      <c r="D22" s="73" t="s">
        <v>114</v>
      </c>
      <c r="E22" s="72" t="s">
        <v>115</v>
      </c>
      <c r="F22" s="72" t="s">
        <v>116</v>
      </c>
      <c r="G22" s="72" t="s">
        <v>103</v>
      </c>
      <c r="H22" s="72" t="s">
        <v>104</v>
      </c>
      <c r="I22" s="72" t="s">
        <v>105</v>
      </c>
      <c r="J22" s="74" t="s">
        <v>43</v>
      </c>
      <c r="K22" s="72" t="s">
        <v>29</v>
      </c>
      <c r="L22" s="72" t="s">
        <v>106</v>
      </c>
      <c r="M22" s="75" t="s">
        <v>30</v>
      </c>
      <c r="N22" s="76" t="s">
        <v>30</v>
      </c>
      <c r="O22" s="77">
        <v>1180800000</v>
      </c>
      <c r="P22" s="77" t="s">
        <v>30</v>
      </c>
      <c r="Q22" s="77" t="s">
        <v>30</v>
      </c>
      <c r="R22" s="77">
        <v>0</v>
      </c>
      <c r="S22" s="77">
        <v>525600000</v>
      </c>
      <c r="T22" s="77">
        <v>655200000</v>
      </c>
      <c r="U22" s="77">
        <v>0</v>
      </c>
      <c r="V22" s="77">
        <v>0</v>
      </c>
      <c r="W22" s="77">
        <v>0</v>
      </c>
      <c r="X22" s="77">
        <v>0</v>
      </c>
      <c r="Y22" s="77">
        <v>0</v>
      </c>
      <c r="Z22" s="77">
        <v>0</v>
      </c>
      <c r="AA22" s="77">
        <v>1180800000</v>
      </c>
      <c r="AB22" s="76">
        <v>0</v>
      </c>
      <c r="AC22" s="76">
        <v>0</v>
      </c>
      <c r="AD22" s="76">
        <v>0</v>
      </c>
      <c r="AE22" s="76">
        <v>0</v>
      </c>
      <c r="AF22" s="76">
        <v>0</v>
      </c>
      <c r="AG22" s="76">
        <v>0</v>
      </c>
      <c r="AH22" s="76">
        <v>0</v>
      </c>
      <c r="AI22" s="76">
        <v>0</v>
      </c>
      <c r="AJ22" s="76">
        <v>0</v>
      </c>
      <c r="AK22" s="76">
        <v>0</v>
      </c>
      <c r="AL22" s="77">
        <v>0</v>
      </c>
      <c r="AM22" s="77">
        <v>0</v>
      </c>
      <c r="AN22" s="77">
        <v>0</v>
      </c>
      <c r="AO22" s="77">
        <v>0</v>
      </c>
      <c r="AP22" s="77">
        <v>0</v>
      </c>
      <c r="AQ22" s="77">
        <v>0</v>
      </c>
      <c r="AR22" s="77">
        <v>0</v>
      </c>
      <c r="AS22" s="77">
        <v>0</v>
      </c>
      <c r="AT22" s="77">
        <v>0</v>
      </c>
      <c r="AU22" s="76">
        <v>0</v>
      </c>
      <c r="AV22" s="77">
        <v>0</v>
      </c>
    </row>
    <row r="23" spans="1:49" s="32" customFormat="1" ht="54.75" customHeight="1" thickBot="1" x14ac:dyDescent="0.2">
      <c r="A23" s="42"/>
      <c r="B23" s="70" t="s">
        <v>117</v>
      </c>
      <c r="C23" s="55" t="s">
        <v>118</v>
      </c>
      <c r="D23" s="78" t="s">
        <v>119</v>
      </c>
      <c r="E23" s="55" t="s">
        <v>120</v>
      </c>
      <c r="F23" s="55" t="s">
        <v>116</v>
      </c>
      <c r="G23" s="55" t="s">
        <v>103</v>
      </c>
      <c r="H23" s="55" t="s">
        <v>104</v>
      </c>
      <c r="I23" s="55" t="s">
        <v>105</v>
      </c>
      <c r="J23" s="79" t="s">
        <v>43</v>
      </c>
      <c r="K23" s="55" t="s">
        <v>29</v>
      </c>
      <c r="L23" s="55" t="s">
        <v>106</v>
      </c>
      <c r="M23" s="57" t="s">
        <v>121</v>
      </c>
      <c r="N23" s="58" t="s">
        <v>30</v>
      </c>
      <c r="O23" s="80">
        <v>1813000000</v>
      </c>
      <c r="P23" s="80" t="s">
        <v>30</v>
      </c>
      <c r="Q23" s="80" t="s">
        <v>30</v>
      </c>
      <c r="R23" s="80">
        <v>0</v>
      </c>
      <c r="S23" s="80">
        <v>735200000</v>
      </c>
      <c r="T23" s="80">
        <v>1077800000</v>
      </c>
      <c r="U23" s="80">
        <v>0</v>
      </c>
      <c r="V23" s="80">
        <v>0</v>
      </c>
      <c r="W23" s="80">
        <v>0</v>
      </c>
      <c r="X23" s="80">
        <v>0</v>
      </c>
      <c r="Y23" s="80">
        <v>0</v>
      </c>
      <c r="Z23" s="80">
        <v>0</v>
      </c>
      <c r="AA23" s="80">
        <v>1813000000</v>
      </c>
      <c r="AB23" s="58">
        <v>0</v>
      </c>
      <c r="AC23" s="58">
        <v>0</v>
      </c>
      <c r="AD23" s="58">
        <v>0</v>
      </c>
      <c r="AE23" s="58">
        <v>0</v>
      </c>
      <c r="AF23" s="58">
        <v>0</v>
      </c>
      <c r="AG23" s="58">
        <v>0</v>
      </c>
      <c r="AH23" s="58">
        <v>0</v>
      </c>
      <c r="AI23" s="58">
        <v>0</v>
      </c>
      <c r="AJ23" s="58">
        <v>0</v>
      </c>
      <c r="AK23" s="58">
        <v>0</v>
      </c>
      <c r="AL23" s="80">
        <v>0</v>
      </c>
      <c r="AM23" s="80">
        <v>0</v>
      </c>
      <c r="AN23" s="80">
        <v>0</v>
      </c>
      <c r="AO23" s="80">
        <v>0</v>
      </c>
      <c r="AP23" s="80">
        <v>0</v>
      </c>
      <c r="AQ23" s="80">
        <v>0</v>
      </c>
      <c r="AR23" s="80">
        <v>0</v>
      </c>
      <c r="AS23" s="80">
        <v>0</v>
      </c>
      <c r="AT23" s="80">
        <v>0</v>
      </c>
      <c r="AU23" s="58">
        <v>0</v>
      </c>
      <c r="AV23" s="80">
        <v>0</v>
      </c>
    </row>
    <row r="24" spans="1:49" s="33" customFormat="1" ht="14.25" customHeight="1" x14ac:dyDescent="0.25">
      <c r="B24" s="44" t="s">
        <v>122</v>
      </c>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c r="AC24" s="44"/>
      <c r="AD24" s="44"/>
      <c r="AE24" s="44"/>
      <c r="AF24" s="44"/>
      <c r="AG24" s="44"/>
      <c r="AH24" s="44"/>
      <c r="AI24" s="44"/>
      <c r="AJ24" s="44"/>
      <c r="AK24" s="44"/>
      <c r="AL24" s="44"/>
      <c r="AM24" s="44"/>
      <c r="AN24" s="44"/>
      <c r="AO24" s="44"/>
      <c r="AP24" s="44"/>
      <c r="AQ24" s="44"/>
      <c r="AR24" s="44"/>
      <c r="AS24" s="44"/>
      <c r="AT24" s="44"/>
      <c r="AU24" s="44"/>
      <c r="AV24" s="41"/>
    </row>
    <row r="25" spans="1:49" s="38" customFormat="1" ht="13.5" customHeight="1" x14ac:dyDescent="0.25">
      <c r="B25" s="36" t="s">
        <v>36</v>
      </c>
      <c r="C25" s="39"/>
      <c r="D25" s="39"/>
      <c r="E25" s="39"/>
      <c r="F25" s="39"/>
      <c r="G25" s="39"/>
      <c r="H25" s="39"/>
      <c r="I25" s="39"/>
      <c r="J25" s="39"/>
      <c r="K25" s="39"/>
      <c r="L25" s="39"/>
      <c r="M25" s="39"/>
      <c r="N25" s="22">
        <f t="shared" ref="N25:AV25" si="3">SUM(N26:N30)</f>
        <v>112228381.39626166</v>
      </c>
      <c r="O25" s="22">
        <f t="shared" si="3"/>
        <v>5900100000</v>
      </c>
      <c r="P25" s="22">
        <f t="shared" si="3"/>
        <v>10000000</v>
      </c>
      <c r="Q25" s="22">
        <f t="shared" si="3"/>
        <v>9400000</v>
      </c>
      <c r="R25" s="22">
        <f t="shared" si="3"/>
        <v>87500000</v>
      </c>
      <c r="S25" s="22">
        <f t="shared" si="3"/>
        <v>2064800000</v>
      </c>
      <c r="T25" s="22">
        <f t="shared" si="3"/>
        <v>3547500000</v>
      </c>
      <c r="U25" s="22">
        <f t="shared" si="3"/>
        <v>181200000</v>
      </c>
      <c r="V25" s="22">
        <f t="shared" si="3"/>
        <v>53860561.726994008</v>
      </c>
      <c r="W25" s="22">
        <f t="shared" si="3"/>
        <v>51843193.740000002</v>
      </c>
      <c r="X25" s="22">
        <f t="shared" si="3"/>
        <v>96081933.680000007</v>
      </c>
      <c r="Y25" s="22">
        <f t="shared" si="3"/>
        <v>0</v>
      </c>
      <c r="Z25" s="22">
        <f t="shared" si="3"/>
        <v>0</v>
      </c>
      <c r="AA25" s="22">
        <f t="shared" si="3"/>
        <v>5698314310.8530064</v>
      </c>
      <c r="AB25" s="22">
        <f t="shared" si="3"/>
        <v>0.23061221616799316</v>
      </c>
      <c r="AC25" s="22">
        <f t="shared" si="3"/>
        <v>6.1554927687993151E-2</v>
      </c>
      <c r="AD25" s="22">
        <f t="shared" si="3"/>
        <v>5.9249364274285718E-2</v>
      </c>
      <c r="AE25" s="22">
        <f t="shared" si="3"/>
        <v>0.10980792420571429</v>
      </c>
      <c r="AF25" s="22">
        <f t="shared" si="3"/>
        <v>0</v>
      </c>
      <c r="AG25" s="22">
        <f t="shared" si="3"/>
        <v>0</v>
      </c>
      <c r="AH25" s="22">
        <f t="shared" si="3"/>
        <v>0</v>
      </c>
      <c r="AI25" s="22">
        <f t="shared" si="3"/>
        <v>0</v>
      </c>
      <c r="AJ25" s="22">
        <f t="shared" si="3"/>
        <v>0</v>
      </c>
      <c r="AK25" s="22">
        <f t="shared" si="3"/>
        <v>657908659.05940676</v>
      </c>
      <c r="AL25" s="22">
        <f t="shared" si="3"/>
        <v>657908659.05940676</v>
      </c>
      <c r="AM25" s="22">
        <f t="shared" si="3"/>
        <v>0</v>
      </c>
      <c r="AN25" s="22">
        <f t="shared" si="3"/>
        <v>513187872.97572559</v>
      </c>
      <c r="AO25" s="22">
        <f t="shared" si="3"/>
        <v>513187872.97572559</v>
      </c>
      <c r="AP25" s="22">
        <f t="shared" si="3"/>
        <v>0</v>
      </c>
      <c r="AQ25" s="22">
        <f t="shared" si="3"/>
        <v>118485026.27114134</v>
      </c>
      <c r="AR25" s="22">
        <f t="shared" si="3"/>
        <v>118485026.27114134</v>
      </c>
      <c r="AS25" s="22">
        <f t="shared" si="3"/>
        <v>0</v>
      </c>
      <c r="AT25" s="22">
        <f t="shared" si="3"/>
        <v>26235760.138967164</v>
      </c>
      <c r="AU25" s="22">
        <f t="shared" si="3"/>
        <v>26235760.138967164</v>
      </c>
      <c r="AV25" s="22">
        <f t="shared" si="3"/>
        <v>0</v>
      </c>
    </row>
    <row r="26" spans="1:49" s="35" customFormat="1" ht="67.5" customHeight="1" thickBot="1" x14ac:dyDescent="0.3">
      <c r="B26" s="63" t="s">
        <v>123</v>
      </c>
      <c r="C26" s="63" t="s">
        <v>124</v>
      </c>
      <c r="D26" s="63" t="s">
        <v>163</v>
      </c>
      <c r="E26" s="63" t="s">
        <v>125</v>
      </c>
      <c r="F26" s="63" t="s">
        <v>126</v>
      </c>
      <c r="G26" s="63" t="s">
        <v>127</v>
      </c>
      <c r="H26" s="63" t="s">
        <v>128</v>
      </c>
      <c r="I26" s="63" t="s">
        <v>129</v>
      </c>
      <c r="J26" s="63" t="s">
        <v>130</v>
      </c>
      <c r="K26" s="63" t="s">
        <v>29</v>
      </c>
      <c r="L26" s="63" t="s">
        <v>47</v>
      </c>
      <c r="M26" s="81" t="s">
        <v>131</v>
      </c>
      <c r="N26" s="67">
        <v>61111891.110280372</v>
      </c>
      <c r="O26" s="67">
        <v>1556800000</v>
      </c>
      <c r="P26" s="67">
        <v>10000000</v>
      </c>
      <c r="Q26" s="67">
        <v>9400000</v>
      </c>
      <c r="R26" s="67">
        <v>0</v>
      </c>
      <c r="S26" s="67">
        <v>508800000</v>
      </c>
      <c r="T26" s="67">
        <v>1028700000</v>
      </c>
      <c r="U26" s="67">
        <v>0</v>
      </c>
      <c r="V26" s="67">
        <v>0</v>
      </c>
      <c r="W26" s="67">
        <v>0</v>
      </c>
      <c r="X26" s="67">
        <v>0</v>
      </c>
      <c r="Y26" s="67">
        <v>0</v>
      </c>
      <c r="Z26" s="67">
        <v>0</v>
      </c>
      <c r="AA26" s="67">
        <v>1556800000</v>
      </c>
      <c r="AB26" s="66">
        <v>0</v>
      </c>
      <c r="AC26" s="66">
        <v>0</v>
      </c>
      <c r="AD26" s="66">
        <v>0</v>
      </c>
      <c r="AE26" s="66">
        <v>0</v>
      </c>
      <c r="AF26" s="66">
        <v>0</v>
      </c>
      <c r="AG26" s="66">
        <v>0</v>
      </c>
      <c r="AH26" s="66">
        <v>0</v>
      </c>
      <c r="AI26" s="66">
        <v>0</v>
      </c>
      <c r="AJ26" s="66">
        <v>0</v>
      </c>
      <c r="AK26" s="66">
        <v>445416359.0594067</v>
      </c>
      <c r="AL26" s="66">
        <v>445416359.0594067</v>
      </c>
      <c r="AM26" s="67">
        <v>0</v>
      </c>
      <c r="AN26" s="67">
        <v>445416359.0594067</v>
      </c>
      <c r="AO26" s="67">
        <v>445416359.0594067</v>
      </c>
      <c r="AP26" s="67">
        <v>0</v>
      </c>
      <c r="AQ26" s="67">
        <v>0</v>
      </c>
      <c r="AR26" s="67">
        <v>0</v>
      </c>
      <c r="AS26" s="67">
        <v>0</v>
      </c>
      <c r="AT26" s="67">
        <v>0</v>
      </c>
      <c r="AU26" s="66">
        <v>0</v>
      </c>
      <c r="AV26" s="67">
        <v>0</v>
      </c>
      <c r="AW26" s="60"/>
    </row>
    <row r="27" spans="1:49" s="35" customFormat="1" ht="58.5" customHeight="1" thickBot="1" x14ac:dyDescent="0.3">
      <c r="B27" s="55" t="s">
        <v>132</v>
      </c>
      <c r="C27" s="55" t="s">
        <v>133</v>
      </c>
      <c r="D27" s="55" t="s">
        <v>134</v>
      </c>
      <c r="E27" s="55" t="s">
        <v>135</v>
      </c>
      <c r="F27" s="55" t="s">
        <v>63</v>
      </c>
      <c r="G27" s="55" t="s">
        <v>127</v>
      </c>
      <c r="H27" s="55" t="s">
        <v>136</v>
      </c>
      <c r="I27" s="55" t="s">
        <v>137</v>
      </c>
      <c r="J27" s="55" t="s">
        <v>138</v>
      </c>
      <c r="K27" s="55" t="s">
        <v>29</v>
      </c>
      <c r="L27" s="55" t="s">
        <v>106</v>
      </c>
      <c r="M27" s="82" t="s">
        <v>139</v>
      </c>
      <c r="N27" s="67">
        <v>17223814.099065419</v>
      </c>
      <c r="O27" s="59">
        <v>875000000</v>
      </c>
      <c r="P27" s="59" t="s">
        <v>30</v>
      </c>
      <c r="Q27" s="59">
        <v>0</v>
      </c>
      <c r="R27" s="59">
        <v>87500000</v>
      </c>
      <c r="S27" s="59">
        <v>612500000</v>
      </c>
      <c r="T27" s="59">
        <v>175100000</v>
      </c>
      <c r="U27" s="59">
        <v>0</v>
      </c>
      <c r="V27" s="59">
        <v>53860561.726994008</v>
      </c>
      <c r="W27" s="59">
        <v>51843193.740000002</v>
      </c>
      <c r="X27" s="59">
        <v>96081933.680000007</v>
      </c>
      <c r="Y27" s="59">
        <v>0</v>
      </c>
      <c r="Z27" s="59">
        <v>0</v>
      </c>
      <c r="AA27" s="59">
        <f>O27-V27-W27-X27-Y27-Z27</f>
        <v>673214310.85300589</v>
      </c>
      <c r="AB27" s="83">
        <f>+AC27+AD27+AE27</f>
        <v>0.23061221616799316</v>
      </c>
      <c r="AC27" s="83">
        <f>V27/O27</f>
        <v>6.1554927687993151E-2</v>
      </c>
      <c r="AD27" s="84">
        <f>W27/O27</f>
        <v>5.9249364274285718E-2</v>
      </c>
      <c r="AE27" s="83">
        <f>X27/O27</f>
        <v>0.10980792420571429</v>
      </c>
      <c r="AF27" s="58">
        <v>0</v>
      </c>
      <c r="AG27" s="58">
        <v>0</v>
      </c>
      <c r="AH27" s="58">
        <v>0</v>
      </c>
      <c r="AI27" s="58">
        <v>0</v>
      </c>
      <c r="AJ27" s="58">
        <v>0</v>
      </c>
      <c r="AK27" s="58">
        <v>212492300</v>
      </c>
      <c r="AL27" s="58">
        <v>212492300</v>
      </c>
      <c r="AM27" s="59">
        <v>0</v>
      </c>
      <c r="AN27" s="59">
        <v>67771513.916318879</v>
      </c>
      <c r="AO27" s="59">
        <v>67771513.916318879</v>
      </c>
      <c r="AP27" s="59">
        <v>0</v>
      </c>
      <c r="AQ27" s="59">
        <v>118485026.27114134</v>
      </c>
      <c r="AR27" s="59">
        <v>118485026.27114134</v>
      </c>
      <c r="AS27" s="59">
        <v>0</v>
      </c>
      <c r="AT27" s="59">
        <v>26235760.138967164</v>
      </c>
      <c r="AU27" s="58">
        <v>26235760.138967164</v>
      </c>
      <c r="AV27" s="59">
        <v>0</v>
      </c>
      <c r="AW27" s="85"/>
    </row>
    <row r="28" spans="1:49" s="35" customFormat="1" ht="62.25" customHeight="1" thickBot="1" x14ac:dyDescent="0.3">
      <c r="B28" s="55" t="s">
        <v>140</v>
      </c>
      <c r="C28" s="55" t="s">
        <v>141</v>
      </c>
      <c r="D28" s="55" t="s">
        <v>164</v>
      </c>
      <c r="E28" s="55" t="s">
        <v>142</v>
      </c>
      <c r="F28" s="55" t="s">
        <v>89</v>
      </c>
      <c r="G28" s="55" t="s">
        <v>127</v>
      </c>
      <c r="H28" s="55" t="s">
        <v>128</v>
      </c>
      <c r="I28" s="55" t="s">
        <v>129</v>
      </c>
      <c r="J28" s="55" t="s">
        <v>43</v>
      </c>
      <c r="K28" s="55" t="s">
        <v>29</v>
      </c>
      <c r="L28" s="55" t="s">
        <v>106</v>
      </c>
      <c r="M28" s="82" t="s">
        <v>139</v>
      </c>
      <c r="N28" s="67">
        <v>13971423.342056073</v>
      </c>
      <c r="O28" s="59">
        <v>724500000</v>
      </c>
      <c r="P28" s="59" t="s">
        <v>30</v>
      </c>
      <c r="Q28" s="59" t="s">
        <v>30</v>
      </c>
      <c r="R28" s="59" t="s">
        <v>30</v>
      </c>
      <c r="S28" s="59">
        <v>550700000</v>
      </c>
      <c r="T28" s="59">
        <v>173900000</v>
      </c>
      <c r="U28" s="59">
        <v>0</v>
      </c>
      <c r="V28" s="59">
        <v>0</v>
      </c>
      <c r="W28" s="59">
        <v>0</v>
      </c>
      <c r="X28" s="59">
        <v>0</v>
      </c>
      <c r="Y28" s="59">
        <v>0</v>
      </c>
      <c r="Z28" s="59">
        <v>0</v>
      </c>
      <c r="AA28" s="59">
        <v>724500000</v>
      </c>
      <c r="AB28" s="58">
        <v>0</v>
      </c>
      <c r="AC28" s="58">
        <v>0</v>
      </c>
      <c r="AD28" s="58">
        <v>0</v>
      </c>
      <c r="AE28" s="58">
        <v>0</v>
      </c>
      <c r="AF28" s="58">
        <v>0</v>
      </c>
      <c r="AG28" s="58">
        <v>0</v>
      </c>
      <c r="AH28" s="58">
        <v>0</v>
      </c>
      <c r="AI28" s="58">
        <v>0</v>
      </c>
      <c r="AJ28" s="58">
        <v>0</v>
      </c>
      <c r="AK28" s="58">
        <v>0</v>
      </c>
      <c r="AL28" s="59">
        <v>0</v>
      </c>
      <c r="AM28" s="59">
        <v>0</v>
      </c>
      <c r="AN28" s="59">
        <v>0</v>
      </c>
      <c r="AO28" s="59">
        <v>0</v>
      </c>
      <c r="AP28" s="59">
        <v>0</v>
      </c>
      <c r="AQ28" s="59">
        <v>0</v>
      </c>
      <c r="AR28" s="59">
        <v>0</v>
      </c>
      <c r="AS28" s="59">
        <v>0</v>
      </c>
      <c r="AT28" s="59">
        <v>0</v>
      </c>
      <c r="AU28" s="58">
        <v>0</v>
      </c>
      <c r="AV28" s="59">
        <v>0</v>
      </c>
      <c r="AW28" s="60"/>
    </row>
    <row r="29" spans="1:49" s="35" customFormat="1" ht="63" customHeight="1" thickBot="1" x14ac:dyDescent="0.3">
      <c r="B29" s="55" t="s">
        <v>143</v>
      </c>
      <c r="C29" s="55" t="s">
        <v>144</v>
      </c>
      <c r="D29" s="55" t="s">
        <v>165</v>
      </c>
      <c r="E29" s="55" t="s">
        <v>115</v>
      </c>
      <c r="F29" s="55" t="s">
        <v>89</v>
      </c>
      <c r="G29" s="55" t="s">
        <v>127</v>
      </c>
      <c r="H29" s="55" t="s">
        <v>128</v>
      </c>
      <c r="I29" s="55" t="s">
        <v>129</v>
      </c>
      <c r="J29" s="79" t="s">
        <v>90</v>
      </c>
      <c r="K29" s="55" t="s">
        <v>29</v>
      </c>
      <c r="L29" s="55" t="s">
        <v>106</v>
      </c>
      <c r="M29" s="82" t="s">
        <v>139</v>
      </c>
      <c r="N29" s="67">
        <v>9960626.4224299062</v>
      </c>
      <c r="O29" s="59">
        <v>1219700000</v>
      </c>
      <c r="P29" s="55" t="s">
        <v>30</v>
      </c>
      <c r="Q29" s="55" t="s">
        <v>30</v>
      </c>
      <c r="R29" s="55" t="s">
        <v>30</v>
      </c>
      <c r="S29" s="59">
        <v>149300000</v>
      </c>
      <c r="T29" s="59">
        <v>996900000</v>
      </c>
      <c r="U29" s="59">
        <v>73500000</v>
      </c>
      <c r="V29" s="55">
        <v>0</v>
      </c>
      <c r="W29" s="55">
        <v>0</v>
      </c>
      <c r="X29" s="55">
        <v>0</v>
      </c>
      <c r="Y29" s="55">
        <v>0</v>
      </c>
      <c r="Z29" s="55">
        <v>0</v>
      </c>
      <c r="AA29" s="59">
        <v>1219700000</v>
      </c>
      <c r="AB29" s="55">
        <v>0</v>
      </c>
      <c r="AC29" s="55">
        <v>0</v>
      </c>
      <c r="AD29" s="55">
        <v>0</v>
      </c>
      <c r="AE29" s="55">
        <v>0</v>
      </c>
      <c r="AF29" s="55">
        <v>0</v>
      </c>
      <c r="AG29" s="55">
        <v>0</v>
      </c>
      <c r="AH29" s="55">
        <v>0</v>
      </c>
      <c r="AI29" s="55">
        <v>0</v>
      </c>
      <c r="AJ29" s="55">
        <v>0</v>
      </c>
      <c r="AK29" s="55">
        <v>0</v>
      </c>
      <c r="AL29" s="55">
        <v>0</v>
      </c>
      <c r="AM29" s="55">
        <v>0</v>
      </c>
      <c r="AN29" s="55">
        <v>0</v>
      </c>
      <c r="AO29" s="55">
        <v>0</v>
      </c>
      <c r="AP29" s="55">
        <v>0</v>
      </c>
      <c r="AQ29" s="55">
        <v>0</v>
      </c>
      <c r="AR29" s="55">
        <v>0</v>
      </c>
      <c r="AS29" s="55">
        <v>0</v>
      </c>
      <c r="AT29" s="55">
        <v>0</v>
      </c>
      <c r="AU29" s="55">
        <v>0</v>
      </c>
      <c r="AV29" s="55">
        <v>0</v>
      </c>
      <c r="AW29" s="60"/>
    </row>
    <row r="30" spans="1:49" s="35" customFormat="1" ht="49.5" customHeight="1" thickBot="1" x14ac:dyDescent="0.3">
      <c r="B30" s="55" t="s">
        <v>145</v>
      </c>
      <c r="C30" s="55" t="s">
        <v>146</v>
      </c>
      <c r="D30" s="55" t="s">
        <v>166</v>
      </c>
      <c r="E30" s="63" t="s">
        <v>125</v>
      </c>
      <c r="F30" s="55" t="s">
        <v>89</v>
      </c>
      <c r="G30" s="55" t="s">
        <v>127</v>
      </c>
      <c r="H30" s="55" t="s">
        <v>128</v>
      </c>
      <c r="I30" s="55" t="s">
        <v>129</v>
      </c>
      <c r="J30" s="55" t="s">
        <v>90</v>
      </c>
      <c r="K30" s="55" t="s">
        <v>29</v>
      </c>
      <c r="L30" s="55" t="s">
        <v>106</v>
      </c>
      <c r="M30" s="57" t="s">
        <v>139</v>
      </c>
      <c r="N30" s="67">
        <v>9960626.4224299062</v>
      </c>
      <c r="O30" s="59">
        <v>1524100000</v>
      </c>
      <c r="P30" s="59" t="s">
        <v>30</v>
      </c>
      <c r="Q30" s="59" t="s">
        <v>30</v>
      </c>
      <c r="R30" s="59" t="s">
        <v>30</v>
      </c>
      <c r="S30" s="59">
        <v>243500000</v>
      </c>
      <c r="T30" s="59">
        <v>1172900000</v>
      </c>
      <c r="U30" s="59">
        <v>107700000</v>
      </c>
      <c r="V30" s="59">
        <v>0</v>
      </c>
      <c r="W30" s="59">
        <v>0</v>
      </c>
      <c r="X30" s="59">
        <v>0</v>
      </c>
      <c r="Y30" s="59">
        <v>0</v>
      </c>
      <c r="Z30" s="59">
        <v>0</v>
      </c>
      <c r="AA30" s="59">
        <v>1524100000</v>
      </c>
      <c r="AB30" s="58">
        <v>0</v>
      </c>
      <c r="AC30" s="58">
        <v>0</v>
      </c>
      <c r="AD30" s="58">
        <v>0</v>
      </c>
      <c r="AE30" s="58">
        <v>0</v>
      </c>
      <c r="AF30" s="58">
        <v>0</v>
      </c>
      <c r="AG30" s="58">
        <v>0</v>
      </c>
      <c r="AH30" s="58">
        <v>0</v>
      </c>
      <c r="AI30" s="58">
        <v>0</v>
      </c>
      <c r="AJ30" s="58">
        <v>0</v>
      </c>
      <c r="AK30" s="58">
        <v>0</v>
      </c>
      <c r="AL30" s="59">
        <v>0</v>
      </c>
      <c r="AM30" s="59">
        <v>0</v>
      </c>
      <c r="AN30" s="59">
        <v>0</v>
      </c>
      <c r="AO30" s="59">
        <v>0</v>
      </c>
      <c r="AP30" s="59">
        <v>0</v>
      </c>
      <c r="AQ30" s="59">
        <v>0</v>
      </c>
      <c r="AR30" s="59">
        <v>0</v>
      </c>
      <c r="AS30" s="59">
        <v>0</v>
      </c>
      <c r="AT30" s="59">
        <v>0</v>
      </c>
      <c r="AU30" s="58">
        <v>0</v>
      </c>
      <c r="AV30" s="59">
        <v>0</v>
      </c>
      <c r="AW30" s="60"/>
    </row>
    <row r="31" spans="1:49" s="19" customFormat="1" ht="9" x14ac:dyDescent="0.25">
      <c r="B31" s="86" t="s">
        <v>62</v>
      </c>
      <c r="C31" s="86"/>
      <c r="D31" s="86"/>
      <c r="E31" s="86"/>
      <c r="F31" s="86"/>
      <c r="G31" s="86"/>
      <c r="H31" s="86"/>
      <c r="I31" s="87"/>
      <c r="J31" s="87"/>
      <c r="K31" s="87"/>
      <c r="L31" s="87"/>
      <c r="M31" s="87"/>
      <c r="N31" s="87"/>
      <c r="O31" s="88"/>
      <c r="P31" s="88"/>
      <c r="Q31" s="88"/>
      <c r="R31" s="88"/>
      <c r="S31" s="88"/>
      <c r="T31" s="88"/>
      <c r="U31" s="88"/>
      <c r="V31" s="87"/>
      <c r="W31" s="87"/>
      <c r="X31" s="87"/>
      <c r="Y31" s="87"/>
      <c r="Z31" s="87"/>
      <c r="AA31" s="87"/>
      <c r="AB31" s="87"/>
      <c r="AC31" s="87"/>
      <c r="AD31" s="87"/>
      <c r="AE31" s="87"/>
      <c r="AF31" s="87"/>
      <c r="AG31" s="87"/>
      <c r="AH31" s="87"/>
      <c r="AI31" s="87"/>
      <c r="AJ31" s="87"/>
      <c r="AK31" s="87"/>
      <c r="AL31" s="87"/>
      <c r="AM31" s="87"/>
      <c r="AN31" s="87"/>
      <c r="AO31" s="87"/>
      <c r="AP31" s="87"/>
      <c r="AQ31" s="87"/>
      <c r="AR31" s="87"/>
      <c r="AS31" s="87"/>
      <c r="AT31" s="87"/>
      <c r="AU31" s="87"/>
      <c r="AV31" s="87"/>
      <c r="AW31" s="89"/>
    </row>
    <row r="32" spans="1:49" s="19" customFormat="1" ht="9" x14ac:dyDescent="0.25">
      <c r="B32" s="86" t="s">
        <v>31</v>
      </c>
      <c r="C32" s="86"/>
      <c r="D32" s="86"/>
      <c r="E32" s="86"/>
      <c r="F32" s="86"/>
      <c r="G32" s="86"/>
      <c r="H32" s="86"/>
      <c r="I32" s="87"/>
      <c r="J32" s="87"/>
      <c r="K32" s="87"/>
      <c r="L32" s="87"/>
      <c r="M32" s="87"/>
      <c r="N32" s="87"/>
      <c r="O32" s="89"/>
      <c r="P32" s="87"/>
      <c r="Q32" s="87"/>
      <c r="R32" s="87"/>
      <c r="S32" s="90"/>
      <c r="T32" s="90"/>
      <c r="U32" s="91"/>
      <c r="V32" s="87"/>
      <c r="W32" s="87"/>
      <c r="X32" s="87"/>
      <c r="Y32" s="87"/>
      <c r="Z32" s="87"/>
      <c r="AA32" s="87"/>
      <c r="AB32" s="87"/>
      <c r="AC32" s="87"/>
      <c r="AD32" s="87"/>
      <c r="AE32" s="87"/>
      <c r="AF32" s="87"/>
      <c r="AG32" s="87"/>
      <c r="AH32" s="87"/>
      <c r="AI32" s="87"/>
      <c r="AJ32" s="87"/>
      <c r="AK32" s="92"/>
      <c r="AL32" s="87"/>
      <c r="AM32" s="87"/>
      <c r="AN32" s="89"/>
      <c r="AO32" s="89"/>
      <c r="AP32" s="87"/>
      <c r="AQ32" s="87"/>
      <c r="AR32" s="87"/>
      <c r="AS32" s="87"/>
      <c r="AT32" s="87"/>
      <c r="AU32" s="87"/>
      <c r="AV32" s="87"/>
      <c r="AW32" s="89"/>
    </row>
    <row r="33" spans="2:49" s="37" customFormat="1" ht="9" x14ac:dyDescent="0.25">
      <c r="B33" s="86" t="s">
        <v>157</v>
      </c>
      <c r="C33" s="86"/>
      <c r="D33" s="86"/>
      <c r="E33" s="86"/>
      <c r="F33" s="86"/>
      <c r="G33" s="86"/>
      <c r="H33" s="86"/>
      <c r="I33" s="87"/>
      <c r="J33" s="87"/>
      <c r="K33" s="87"/>
      <c r="L33" s="87"/>
      <c r="M33" s="87"/>
      <c r="N33" s="87"/>
      <c r="O33" s="89"/>
      <c r="P33" s="87"/>
      <c r="Q33" s="87"/>
      <c r="R33" s="87"/>
      <c r="S33" s="90"/>
      <c r="T33" s="90"/>
      <c r="U33" s="91"/>
      <c r="V33" s="87"/>
      <c r="W33" s="87"/>
      <c r="X33" s="87"/>
      <c r="Y33" s="87"/>
      <c r="Z33" s="87"/>
      <c r="AA33" s="87"/>
      <c r="AB33" s="87"/>
      <c r="AC33" s="87"/>
      <c r="AD33" s="87"/>
      <c r="AE33" s="87"/>
      <c r="AF33" s="87"/>
      <c r="AG33" s="87"/>
      <c r="AH33" s="87"/>
      <c r="AI33" s="87"/>
      <c r="AJ33" s="87"/>
      <c r="AK33" s="92"/>
      <c r="AL33" s="87"/>
      <c r="AM33" s="87"/>
      <c r="AN33" s="89"/>
      <c r="AO33" s="89"/>
      <c r="AP33" s="87"/>
      <c r="AQ33" s="87"/>
      <c r="AR33" s="87"/>
      <c r="AS33" s="87"/>
      <c r="AT33" s="87"/>
      <c r="AU33" s="87"/>
      <c r="AV33" s="87"/>
      <c r="AW33" s="89"/>
    </row>
    <row r="34" spans="2:49" s="19" customFormat="1" ht="9" x14ac:dyDescent="0.25">
      <c r="B34" s="86" t="s">
        <v>39</v>
      </c>
      <c r="C34" s="86"/>
      <c r="D34" s="86"/>
      <c r="E34" s="86"/>
      <c r="F34" s="86"/>
      <c r="G34" s="86"/>
      <c r="H34" s="86"/>
      <c r="I34" s="87"/>
      <c r="J34" s="87"/>
      <c r="K34" s="87"/>
      <c r="L34" s="87"/>
      <c r="M34" s="89"/>
      <c r="N34" s="93"/>
      <c r="O34" s="88"/>
      <c r="P34" s="88"/>
      <c r="Q34" s="88"/>
      <c r="R34" s="88"/>
      <c r="S34" s="88"/>
      <c r="T34" s="88"/>
      <c r="U34" s="94"/>
      <c r="V34" s="87"/>
      <c r="W34" s="87"/>
      <c r="X34" s="87"/>
      <c r="Y34" s="87"/>
      <c r="Z34" s="87"/>
      <c r="AA34" s="87"/>
      <c r="AB34" s="87"/>
      <c r="AC34" s="87"/>
      <c r="AD34" s="87"/>
      <c r="AE34" s="87"/>
      <c r="AF34" s="87"/>
      <c r="AG34" s="87"/>
      <c r="AH34" s="87"/>
      <c r="AI34" s="87"/>
      <c r="AJ34" s="87"/>
      <c r="AK34" s="88"/>
      <c r="AL34" s="88"/>
      <c r="AM34" s="95"/>
      <c r="AN34" s="96"/>
      <c r="AO34" s="96"/>
      <c r="AP34" s="87"/>
      <c r="AQ34" s="87"/>
      <c r="AR34" s="87"/>
      <c r="AS34" s="87"/>
      <c r="AT34" s="87"/>
      <c r="AU34" s="87"/>
      <c r="AV34" s="87"/>
      <c r="AW34" s="89"/>
    </row>
    <row r="35" spans="2:49" s="19" customFormat="1" ht="9" x14ac:dyDescent="0.25">
      <c r="B35" s="86" t="s">
        <v>40</v>
      </c>
      <c r="C35" s="86"/>
      <c r="D35" s="86"/>
      <c r="E35" s="86"/>
      <c r="F35" s="86"/>
      <c r="G35" s="86"/>
      <c r="H35" s="86"/>
      <c r="I35" s="87"/>
      <c r="J35" s="87"/>
      <c r="K35" s="87"/>
      <c r="L35" s="87"/>
      <c r="M35" s="97"/>
      <c r="N35" s="98"/>
      <c r="O35" s="88"/>
      <c r="P35" s="88"/>
      <c r="Q35" s="99"/>
      <c r="R35" s="88"/>
      <c r="S35" s="88"/>
      <c r="T35" s="88"/>
      <c r="U35" s="94"/>
      <c r="V35" s="87"/>
      <c r="W35" s="87"/>
      <c r="X35" s="87"/>
      <c r="Y35" s="87"/>
      <c r="Z35" s="87"/>
      <c r="AA35" s="87"/>
      <c r="AB35" s="87"/>
      <c r="AC35" s="87"/>
      <c r="AD35" s="87"/>
      <c r="AE35" s="87"/>
      <c r="AF35" s="87"/>
      <c r="AG35" s="87"/>
      <c r="AH35" s="87"/>
      <c r="AI35" s="87"/>
      <c r="AJ35" s="87"/>
      <c r="AK35" s="87"/>
      <c r="AL35" s="87"/>
      <c r="AM35" s="95"/>
      <c r="AN35" s="96"/>
      <c r="AO35" s="96"/>
      <c r="AP35" s="87"/>
      <c r="AQ35" s="87"/>
      <c r="AR35" s="87"/>
      <c r="AS35" s="87"/>
      <c r="AT35" s="87"/>
      <c r="AU35" s="87"/>
      <c r="AV35" s="87"/>
      <c r="AW35" s="89"/>
    </row>
    <row r="36" spans="2:49" s="19" customFormat="1" ht="9" x14ac:dyDescent="0.25">
      <c r="B36" s="86" t="s">
        <v>41</v>
      </c>
      <c r="C36" s="86"/>
      <c r="D36" s="86"/>
      <c r="E36" s="86"/>
      <c r="F36" s="86"/>
      <c r="G36" s="86"/>
      <c r="H36" s="86"/>
      <c r="I36" s="87"/>
      <c r="J36" s="87"/>
      <c r="K36" s="87"/>
      <c r="L36" s="87"/>
      <c r="M36" s="95"/>
      <c r="N36" s="95"/>
      <c r="O36" s="88"/>
      <c r="P36" s="88"/>
      <c r="Q36" s="89"/>
      <c r="R36" s="89"/>
      <c r="S36" s="89"/>
      <c r="T36" s="89"/>
      <c r="U36" s="90"/>
      <c r="V36" s="87"/>
      <c r="W36" s="87"/>
      <c r="X36" s="87"/>
      <c r="Y36" s="87"/>
      <c r="Z36" s="87"/>
      <c r="AA36" s="87"/>
      <c r="AB36" s="87"/>
      <c r="AC36" s="87"/>
      <c r="AD36" s="87"/>
      <c r="AE36" s="87"/>
      <c r="AF36" s="87"/>
      <c r="AG36" s="87"/>
      <c r="AH36" s="87"/>
      <c r="AI36" s="87"/>
      <c r="AJ36" s="87"/>
      <c r="AK36" s="87"/>
      <c r="AL36" s="87"/>
      <c r="AM36" s="97"/>
      <c r="AN36" s="96"/>
      <c r="AO36" s="96"/>
      <c r="AP36" s="100"/>
      <c r="AQ36" s="87"/>
      <c r="AR36" s="87"/>
      <c r="AS36" s="87"/>
      <c r="AT36" s="87"/>
      <c r="AU36" s="87"/>
      <c r="AV36" s="87"/>
      <c r="AW36" s="89"/>
    </row>
    <row r="37" spans="2:49" s="19" customFormat="1" ht="9" x14ac:dyDescent="0.25">
      <c r="B37" s="86" t="s">
        <v>61</v>
      </c>
      <c r="C37" s="86"/>
      <c r="D37" s="86"/>
      <c r="E37" s="86"/>
      <c r="F37" s="86"/>
      <c r="G37" s="86"/>
      <c r="H37" s="86"/>
      <c r="I37" s="87"/>
      <c r="J37" s="87"/>
      <c r="K37" s="87"/>
      <c r="L37" s="87"/>
      <c r="M37" s="101"/>
      <c r="N37" s="102"/>
      <c r="O37" s="88"/>
      <c r="P37" s="88"/>
      <c r="Q37" s="88"/>
      <c r="R37" s="88"/>
      <c r="S37" s="90"/>
      <c r="T37" s="90"/>
      <c r="U37" s="88"/>
      <c r="V37" s="87"/>
      <c r="W37" s="87"/>
      <c r="X37" s="87"/>
      <c r="Y37" s="87"/>
      <c r="Z37" s="87"/>
      <c r="AA37" s="87"/>
      <c r="AB37" s="87"/>
      <c r="AC37" s="87"/>
      <c r="AD37" s="87"/>
      <c r="AE37" s="87"/>
      <c r="AF37" s="87"/>
      <c r="AG37" s="87"/>
      <c r="AH37" s="87"/>
      <c r="AI37" s="87"/>
      <c r="AJ37" s="87"/>
      <c r="AK37" s="87"/>
      <c r="AL37" s="87"/>
      <c r="AM37" s="87"/>
      <c r="AN37" s="89"/>
      <c r="AO37" s="89"/>
      <c r="AP37" s="87"/>
      <c r="AQ37" s="87"/>
      <c r="AR37" s="87"/>
      <c r="AS37" s="87"/>
      <c r="AT37" s="87"/>
      <c r="AU37" s="87"/>
      <c r="AV37" s="87"/>
      <c r="AW37" s="89"/>
    </row>
    <row r="38" spans="2:49" s="19" customFormat="1" ht="9" x14ac:dyDescent="0.25">
      <c r="B38" s="86" t="s">
        <v>42</v>
      </c>
      <c r="C38" s="86"/>
      <c r="D38" s="86"/>
      <c r="E38" s="86"/>
      <c r="F38" s="86"/>
      <c r="G38" s="86"/>
      <c r="H38" s="86"/>
      <c r="I38" s="87"/>
      <c r="J38" s="87"/>
      <c r="K38" s="87"/>
      <c r="L38" s="87"/>
      <c r="M38" s="95"/>
      <c r="N38" s="87"/>
      <c r="O38" s="88"/>
      <c r="P38" s="88"/>
      <c r="Q38" s="88"/>
      <c r="R38" s="88"/>
      <c r="S38" s="90"/>
      <c r="T38" s="88"/>
      <c r="U38" s="88"/>
      <c r="V38" s="87"/>
      <c r="W38" s="87"/>
      <c r="X38" s="87"/>
      <c r="Y38" s="87"/>
      <c r="Z38" s="87"/>
      <c r="AA38" s="87"/>
      <c r="AB38" s="87"/>
      <c r="AC38" s="87"/>
      <c r="AD38" s="87"/>
      <c r="AE38" s="87"/>
      <c r="AF38" s="87"/>
      <c r="AG38" s="87"/>
      <c r="AH38" s="87"/>
      <c r="AI38" s="87"/>
      <c r="AJ38" s="87"/>
      <c r="AK38" s="87"/>
      <c r="AL38" s="87"/>
      <c r="AM38" s="95"/>
      <c r="AN38" s="87"/>
      <c r="AO38" s="95"/>
      <c r="AP38" s="87"/>
      <c r="AQ38" s="87"/>
      <c r="AR38" s="87"/>
      <c r="AS38" s="87"/>
      <c r="AT38" s="87"/>
      <c r="AU38" s="87"/>
      <c r="AV38" s="87"/>
      <c r="AW38" s="89"/>
    </row>
    <row r="39" spans="2:49" s="19" customFormat="1" ht="9" x14ac:dyDescent="0.25">
      <c r="B39" s="86" t="s">
        <v>51</v>
      </c>
      <c r="C39" s="86"/>
      <c r="D39" s="86"/>
      <c r="E39" s="86"/>
      <c r="F39" s="86"/>
      <c r="G39" s="86"/>
      <c r="H39" s="86"/>
      <c r="I39" s="87"/>
      <c r="J39" s="87"/>
      <c r="K39" s="87"/>
      <c r="L39" s="87"/>
      <c r="M39" s="87"/>
      <c r="N39" s="103"/>
      <c r="O39" s="88"/>
      <c r="P39" s="88"/>
      <c r="Q39" s="97"/>
      <c r="R39" s="89"/>
      <c r="S39" s="88"/>
      <c r="T39" s="88"/>
      <c r="U39" s="88"/>
      <c r="V39" s="87"/>
      <c r="W39" s="87"/>
      <c r="X39" s="87"/>
      <c r="Y39" s="87"/>
      <c r="Z39" s="87"/>
      <c r="AA39" s="87"/>
      <c r="AB39" s="87"/>
      <c r="AC39" s="87"/>
      <c r="AD39" s="87"/>
      <c r="AE39" s="87"/>
      <c r="AF39" s="87"/>
      <c r="AG39" s="87"/>
      <c r="AH39" s="87"/>
      <c r="AI39" s="87"/>
      <c r="AJ39" s="87"/>
      <c r="AK39" s="87"/>
      <c r="AL39" s="87"/>
      <c r="AM39" s="89"/>
      <c r="AN39" s="89"/>
      <c r="AO39" s="104"/>
      <c r="AP39" s="89"/>
      <c r="AQ39" s="87"/>
      <c r="AR39" s="87"/>
      <c r="AS39" s="87"/>
      <c r="AT39" s="87"/>
      <c r="AU39" s="87"/>
      <c r="AV39" s="87"/>
      <c r="AW39" s="89"/>
    </row>
    <row r="40" spans="2:49" s="19" customFormat="1" ht="9" x14ac:dyDescent="0.25">
      <c r="B40" s="86" t="s">
        <v>64</v>
      </c>
      <c r="C40" s="86"/>
      <c r="D40" s="86"/>
      <c r="E40" s="86"/>
      <c r="F40" s="86"/>
      <c r="G40" s="86"/>
      <c r="H40" s="86"/>
      <c r="I40" s="87"/>
      <c r="J40" s="87"/>
      <c r="K40" s="87"/>
      <c r="L40" s="87"/>
      <c r="M40" s="87"/>
      <c r="N40" s="87"/>
      <c r="O40" s="88"/>
      <c r="P40" s="88"/>
      <c r="Q40" s="95"/>
      <c r="R40" s="95"/>
      <c r="S40" s="88"/>
      <c r="T40" s="88"/>
      <c r="U40" s="105"/>
      <c r="V40" s="87"/>
      <c r="W40" s="87"/>
      <c r="X40" s="87"/>
      <c r="Y40" s="87"/>
      <c r="Z40" s="87"/>
      <c r="AA40" s="87"/>
      <c r="AB40" s="87"/>
      <c r="AC40" s="87"/>
      <c r="AD40" s="87"/>
      <c r="AE40" s="87"/>
      <c r="AF40" s="87"/>
      <c r="AG40" s="87"/>
      <c r="AH40" s="87"/>
      <c r="AI40" s="87"/>
      <c r="AJ40" s="87"/>
      <c r="AK40" s="87"/>
      <c r="AL40" s="87"/>
      <c r="AM40" s="95"/>
      <c r="AN40" s="87"/>
      <c r="AO40" s="95"/>
      <c r="AP40" s="87"/>
      <c r="AQ40" s="87"/>
      <c r="AR40" s="87"/>
      <c r="AS40" s="87"/>
      <c r="AT40" s="87"/>
      <c r="AU40" s="87"/>
      <c r="AV40" s="87"/>
      <c r="AW40" s="89"/>
    </row>
    <row r="41" spans="2:49" s="19" customFormat="1" ht="9" x14ac:dyDescent="0.25">
      <c r="B41" s="86" t="s">
        <v>65</v>
      </c>
      <c r="C41" s="86"/>
      <c r="D41" s="86"/>
      <c r="E41" s="86"/>
      <c r="F41" s="86"/>
      <c r="G41" s="86"/>
      <c r="H41" s="86"/>
      <c r="I41" s="87"/>
      <c r="J41" s="87"/>
      <c r="K41" s="87"/>
      <c r="L41" s="87"/>
      <c r="M41" s="97"/>
      <c r="N41" s="98"/>
      <c r="O41" s="88"/>
      <c r="P41" s="88"/>
      <c r="Q41" s="97"/>
      <c r="R41" s="105"/>
      <c r="S41" s="105"/>
      <c r="T41" s="105"/>
      <c r="U41" s="87"/>
      <c r="V41" s="87"/>
      <c r="W41" s="87"/>
      <c r="X41" s="87"/>
      <c r="Y41" s="87"/>
      <c r="Z41" s="87"/>
      <c r="AA41" s="87"/>
      <c r="AB41" s="87"/>
      <c r="AC41" s="87"/>
      <c r="AD41" s="87"/>
      <c r="AE41" s="87"/>
      <c r="AF41" s="87"/>
      <c r="AG41" s="87"/>
      <c r="AH41" s="87"/>
      <c r="AI41" s="87"/>
      <c r="AJ41" s="87"/>
      <c r="AK41" s="87"/>
      <c r="AL41" s="87"/>
      <c r="AM41" s="87"/>
      <c r="AN41" s="106"/>
      <c r="AO41" s="106"/>
      <c r="AP41" s="87"/>
      <c r="AQ41" s="87"/>
      <c r="AR41" s="87"/>
      <c r="AS41" s="87"/>
      <c r="AT41" s="87"/>
      <c r="AU41" s="87"/>
      <c r="AV41" s="87"/>
      <c r="AW41" s="89"/>
    </row>
    <row r="42" spans="2:49" s="19" customFormat="1" ht="9" x14ac:dyDescent="0.25">
      <c r="B42" s="86" t="s">
        <v>159</v>
      </c>
      <c r="C42" s="86"/>
      <c r="D42" s="86"/>
      <c r="E42" s="86"/>
      <c r="F42" s="86"/>
      <c r="G42" s="86"/>
      <c r="H42" s="86"/>
      <c r="I42" s="86"/>
      <c r="J42" s="86"/>
      <c r="K42" s="87"/>
      <c r="L42" s="87"/>
      <c r="M42" s="95"/>
      <c r="N42" s="95"/>
      <c r="O42" s="105"/>
      <c r="P42" s="105"/>
      <c r="Q42" s="95"/>
      <c r="R42" s="87"/>
      <c r="S42" s="87"/>
      <c r="T42" s="87"/>
      <c r="U42" s="107"/>
      <c r="V42" s="105"/>
      <c r="W42" s="105"/>
      <c r="X42" s="105"/>
      <c r="Y42" s="105"/>
      <c r="Z42" s="105"/>
      <c r="AA42" s="105"/>
      <c r="AB42" s="108"/>
      <c r="AC42" s="108"/>
      <c r="AD42" s="108"/>
      <c r="AE42" s="108"/>
      <c r="AF42" s="108"/>
      <c r="AG42" s="108"/>
      <c r="AH42" s="108"/>
      <c r="AI42" s="108"/>
      <c r="AJ42" s="108"/>
      <c r="AK42" s="108"/>
      <c r="AL42" s="108"/>
      <c r="AM42" s="108"/>
      <c r="AN42" s="108"/>
      <c r="AO42" s="108"/>
      <c r="AP42" s="87"/>
      <c r="AQ42" s="87"/>
      <c r="AR42" s="87"/>
      <c r="AS42" s="87"/>
      <c r="AT42" s="87"/>
      <c r="AU42" s="87"/>
      <c r="AV42" s="87"/>
      <c r="AW42" s="89"/>
    </row>
    <row r="43" spans="2:49" s="19" customFormat="1" ht="9" x14ac:dyDescent="0.25">
      <c r="B43" s="86" t="s">
        <v>66</v>
      </c>
      <c r="C43" s="86"/>
      <c r="D43" s="86"/>
      <c r="E43" s="86"/>
      <c r="F43" s="86"/>
      <c r="G43" s="86"/>
      <c r="H43" s="86"/>
      <c r="I43" s="86"/>
      <c r="J43" s="86"/>
      <c r="K43" s="87"/>
      <c r="L43" s="87"/>
      <c r="M43" s="97"/>
      <c r="N43" s="95"/>
      <c r="O43" s="87"/>
      <c r="P43" s="87"/>
      <c r="Q43" s="107"/>
      <c r="R43" s="107"/>
      <c r="S43" s="88"/>
      <c r="T43" s="88"/>
      <c r="U43" s="109"/>
      <c r="V43" s="87"/>
      <c r="W43" s="87"/>
      <c r="X43" s="87"/>
      <c r="Y43" s="87"/>
      <c r="Z43" s="87"/>
      <c r="AA43" s="87"/>
      <c r="AB43" s="87"/>
      <c r="AC43" s="87"/>
      <c r="AD43" s="87"/>
      <c r="AE43" s="87"/>
      <c r="AF43" s="87"/>
      <c r="AG43" s="87"/>
      <c r="AH43" s="87"/>
      <c r="AI43" s="87"/>
      <c r="AJ43" s="110"/>
      <c r="AK43" s="110"/>
      <c r="AL43" s="110"/>
      <c r="AM43" s="110"/>
      <c r="AN43" s="87"/>
      <c r="AO43" s="87"/>
      <c r="AP43" s="110"/>
      <c r="AQ43" s="87"/>
      <c r="AR43" s="87"/>
      <c r="AS43" s="110"/>
      <c r="AT43" s="87"/>
      <c r="AU43" s="87"/>
      <c r="AV43" s="110"/>
      <c r="AW43" s="89"/>
    </row>
    <row r="44" spans="2:49" s="19" customFormat="1" ht="9" x14ac:dyDescent="0.25">
      <c r="B44" s="86" t="s">
        <v>67</v>
      </c>
      <c r="C44" s="86"/>
      <c r="D44" s="86"/>
      <c r="E44" s="86"/>
      <c r="F44" s="86"/>
      <c r="G44" s="86"/>
      <c r="H44" s="86"/>
      <c r="I44" s="111"/>
      <c r="J44" s="112"/>
      <c r="K44" s="113"/>
      <c r="L44" s="113"/>
      <c r="M44" s="95"/>
      <c r="N44" s="87"/>
      <c r="O44" s="107"/>
      <c r="P44" s="107"/>
      <c r="Q44" s="89"/>
      <c r="R44" s="89"/>
      <c r="S44" s="89"/>
      <c r="T44" s="89"/>
      <c r="U44" s="89"/>
      <c r="V44" s="87"/>
      <c r="W44" s="87"/>
      <c r="X44" s="87"/>
      <c r="Y44" s="87"/>
      <c r="Z44" s="87"/>
      <c r="AA44" s="87"/>
      <c r="AB44" s="87"/>
      <c r="AC44" s="87"/>
      <c r="AD44" s="87"/>
      <c r="AE44" s="87"/>
      <c r="AF44" s="87"/>
      <c r="AG44" s="87"/>
      <c r="AH44" s="87"/>
      <c r="AI44" s="87"/>
      <c r="AJ44" s="87"/>
      <c r="AK44" s="87"/>
      <c r="AL44" s="87"/>
      <c r="AM44" s="87"/>
      <c r="AN44" s="87"/>
      <c r="AO44" s="87"/>
      <c r="AP44" s="87"/>
      <c r="AQ44" s="87"/>
      <c r="AR44" s="87"/>
      <c r="AS44" s="87"/>
      <c r="AT44" s="87"/>
      <c r="AU44" s="87"/>
      <c r="AV44" s="87"/>
      <c r="AW44" s="89"/>
    </row>
    <row r="45" spans="2:49" s="19" customFormat="1" ht="9" x14ac:dyDescent="0.25">
      <c r="B45" s="86" t="s">
        <v>68</v>
      </c>
      <c r="C45" s="86"/>
      <c r="D45" s="86"/>
      <c r="E45" s="86"/>
      <c r="F45" s="86"/>
      <c r="G45" s="86"/>
      <c r="H45" s="86"/>
      <c r="I45" s="86"/>
      <c r="J45" s="86"/>
      <c r="K45" s="87"/>
      <c r="L45" s="87"/>
      <c r="M45" s="87"/>
      <c r="N45" s="103"/>
      <c r="O45" s="87"/>
      <c r="P45" s="87"/>
      <c r="Q45" s="114"/>
      <c r="R45" s="88"/>
      <c r="S45" s="89"/>
      <c r="T45" s="89"/>
      <c r="U45" s="89"/>
      <c r="V45" s="87"/>
      <c r="W45" s="87"/>
      <c r="X45" s="87"/>
      <c r="Y45" s="87"/>
      <c r="Z45" s="87"/>
      <c r="AA45" s="87"/>
      <c r="AB45" s="87"/>
      <c r="AC45" s="87"/>
      <c r="AD45" s="87"/>
      <c r="AE45" s="87"/>
      <c r="AF45" s="87"/>
      <c r="AG45" s="87"/>
      <c r="AH45" s="87"/>
      <c r="AI45" s="87"/>
      <c r="AJ45" s="87"/>
      <c r="AK45" s="87"/>
      <c r="AL45" s="87"/>
      <c r="AM45" s="87"/>
      <c r="AN45" s="87"/>
      <c r="AO45" s="87"/>
      <c r="AP45" s="87"/>
      <c r="AQ45" s="87"/>
      <c r="AR45" s="87"/>
      <c r="AS45" s="87"/>
      <c r="AT45" s="87"/>
      <c r="AU45" s="87"/>
      <c r="AV45" s="87"/>
      <c r="AW45" s="89"/>
    </row>
    <row r="46" spans="2:49" s="19" customFormat="1" ht="9" x14ac:dyDescent="0.25">
      <c r="B46" s="86" t="s">
        <v>69</v>
      </c>
      <c r="C46" s="86"/>
      <c r="D46" s="86"/>
      <c r="E46" s="86"/>
      <c r="F46" s="86"/>
      <c r="G46" s="86"/>
      <c r="H46" s="86"/>
      <c r="I46" s="86"/>
      <c r="J46" s="86"/>
      <c r="K46" s="87"/>
      <c r="L46" s="87"/>
      <c r="M46" s="103"/>
      <c r="N46" s="115"/>
      <c r="O46" s="116"/>
      <c r="P46" s="116"/>
      <c r="Q46" s="116"/>
      <c r="R46" s="116"/>
      <c r="S46" s="116"/>
      <c r="T46" s="116"/>
      <c r="U46" s="87"/>
      <c r="V46" s="87"/>
      <c r="W46" s="87"/>
      <c r="X46" s="87"/>
      <c r="Y46" s="87"/>
      <c r="Z46" s="87"/>
      <c r="AA46" s="110"/>
      <c r="AB46" s="110"/>
      <c r="AC46" s="110"/>
      <c r="AD46" s="110"/>
      <c r="AE46" s="110"/>
      <c r="AF46" s="110"/>
      <c r="AG46" s="110"/>
      <c r="AH46" s="110"/>
      <c r="AI46" s="110"/>
      <c r="AJ46" s="110"/>
      <c r="AK46" s="110"/>
      <c r="AL46" s="87"/>
      <c r="AM46" s="87"/>
      <c r="AN46" s="87"/>
      <c r="AO46" s="87"/>
      <c r="AP46" s="87"/>
      <c r="AQ46" s="87"/>
      <c r="AR46" s="87"/>
      <c r="AS46" s="87"/>
      <c r="AT46" s="87"/>
      <c r="AU46" s="87"/>
      <c r="AV46" s="87"/>
      <c r="AW46" s="89"/>
    </row>
    <row r="47" spans="2:49" s="13" customFormat="1" ht="9" x14ac:dyDescent="0.15">
      <c r="B47" s="86" t="s">
        <v>70</v>
      </c>
      <c r="C47" s="86"/>
      <c r="D47" s="86"/>
      <c r="E47" s="86"/>
      <c r="F47" s="86"/>
      <c r="G47" s="86"/>
      <c r="H47" s="86" t="s">
        <v>34</v>
      </c>
      <c r="I47" s="117"/>
      <c r="J47" s="118"/>
      <c r="K47" s="119"/>
      <c r="L47" s="119"/>
      <c r="M47" s="75"/>
      <c r="N47" s="120"/>
      <c r="O47" s="121"/>
      <c r="P47" s="121"/>
      <c r="Q47" s="122"/>
      <c r="R47" s="88"/>
      <c r="S47" s="88"/>
      <c r="T47" s="121"/>
      <c r="U47" s="72"/>
      <c r="V47" s="72"/>
      <c r="W47" s="72"/>
      <c r="X47" s="72"/>
      <c r="Y47" s="72"/>
      <c r="Z47" s="72"/>
      <c r="AA47" s="123"/>
      <c r="AB47" s="123"/>
      <c r="AC47" s="123"/>
      <c r="AD47" s="123"/>
      <c r="AE47" s="123"/>
      <c r="AF47" s="123"/>
      <c r="AG47" s="123"/>
      <c r="AH47" s="123"/>
      <c r="AI47" s="123"/>
      <c r="AJ47" s="123"/>
      <c r="AK47" s="123"/>
      <c r="AL47" s="72"/>
      <c r="AM47" s="72"/>
      <c r="AN47" s="72"/>
      <c r="AO47" s="120"/>
      <c r="AP47" s="72"/>
      <c r="AQ47" s="120"/>
      <c r="AR47" s="120"/>
      <c r="AS47" s="72"/>
      <c r="AT47" s="120"/>
      <c r="AU47" s="120"/>
      <c r="AV47" s="72"/>
      <c r="AW47" s="122"/>
    </row>
    <row r="48" spans="2:49" s="13" customFormat="1" ht="9" x14ac:dyDescent="0.15">
      <c r="B48" s="86" t="s">
        <v>71</v>
      </c>
      <c r="C48" s="86"/>
      <c r="D48" s="86"/>
      <c r="E48" s="86"/>
      <c r="F48" s="86"/>
      <c r="G48" s="86"/>
      <c r="H48" s="86"/>
      <c r="I48" s="124"/>
      <c r="J48" s="124"/>
      <c r="K48" s="120"/>
      <c r="L48" s="120"/>
      <c r="M48" s="120"/>
      <c r="N48" s="120"/>
      <c r="O48" s="120"/>
      <c r="P48" s="120"/>
      <c r="Q48" s="122"/>
      <c r="R48" s="88"/>
      <c r="S48" s="88"/>
      <c r="T48" s="122"/>
      <c r="U48" s="120"/>
      <c r="V48" s="120"/>
      <c r="W48" s="120"/>
      <c r="X48" s="120"/>
      <c r="Y48" s="120"/>
      <c r="Z48" s="120"/>
      <c r="AA48" s="120"/>
      <c r="AB48" s="120"/>
      <c r="AC48" s="120"/>
      <c r="AD48" s="120"/>
      <c r="AE48" s="120"/>
      <c r="AF48" s="120"/>
      <c r="AG48" s="120"/>
      <c r="AH48" s="120"/>
      <c r="AI48" s="120"/>
      <c r="AJ48" s="120"/>
      <c r="AK48" s="120"/>
      <c r="AL48" s="120"/>
      <c r="AM48" s="120"/>
      <c r="AN48" s="120"/>
      <c r="AO48" s="120"/>
      <c r="AP48" s="120"/>
      <c r="AQ48" s="120"/>
      <c r="AR48" s="120"/>
      <c r="AS48" s="120"/>
      <c r="AT48" s="120"/>
      <c r="AU48" s="120"/>
      <c r="AV48" s="120"/>
      <c r="AW48" s="122"/>
    </row>
    <row r="49" spans="2:49" s="13" customFormat="1" ht="9" x14ac:dyDescent="0.15">
      <c r="B49" s="86" t="s">
        <v>72</v>
      </c>
      <c r="C49" s="86"/>
      <c r="D49" s="86"/>
      <c r="E49" s="86"/>
      <c r="F49" s="86"/>
      <c r="G49" s="86"/>
      <c r="H49" s="86" t="s">
        <v>34</v>
      </c>
      <c r="I49" s="117"/>
      <c r="J49" s="118"/>
      <c r="K49" s="119"/>
      <c r="L49" s="119"/>
      <c r="M49" s="75"/>
      <c r="N49" s="125"/>
      <c r="O49" s="121"/>
      <c r="P49" s="121"/>
      <c r="Q49" s="122"/>
      <c r="R49" s="122"/>
      <c r="S49" s="122"/>
      <c r="T49" s="121"/>
      <c r="U49" s="72"/>
      <c r="V49" s="72"/>
      <c r="W49" s="72"/>
      <c r="X49" s="72"/>
      <c r="Y49" s="72"/>
      <c r="Z49" s="72"/>
      <c r="AA49" s="123"/>
      <c r="AB49" s="123"/>
      <c r="AC49" s="123"/>
      <c r="AD49" s="123"/>
      <c r="AE49" s="123"/>
      <c r="AF49" s="123"/>
      <c r="AG49" s="123"/>
      <c r="AH49" s="123"/>
      <c r="AI49" s="123"/>
      <c r="AJ49" s="123"/>
      <c r="AK49" s="123"/>
      <c r="AL49" s="72"/>
      <c r="AM49" s="72"/>
      <c r="AN49" s="72"/>
      <c r="AO49" s="120"/>
      <c r="AP49" s="72"/>
      <c r="AQ49" s="120"/>
      <c r="AR49" s="120"/>
      <c r="AS49" s="72"/>
      <c r="AT49" s="120"/>
      <c r="AU49" s="120"/>
      <c r="AV49" s="72"/>
      <c r="AW49" s="122"/>
    </row>
    <row r="50" spans="2:49" s="13" customFormat="1" ht="9" x14ac:dyDescent="0.15">
      <c r="B50" s="86" t="s">
        <v>147</v>
      </c>
      <c r="C50" s="86"/>
      <c r="D50" s="86"/>
      <c r="E50" s="86"/>
      <c r="F50" s="86"/>
      <c r="G50" s="86"/>
      <c r="H50" s="86" t="s">
        <v>34</v>
      </c>
      <c r="I50" s="117"/>
      <c r="J50" s="118"/>
      <c r="K50" s="119"/>
      <c r="L50" s="119"/>
      <c r="M50" s="97"/>
      <c r="N50" s="98"/>
      <c r="O50" s="121"/>
      <c r="P50" s="121"/>
      <c r="Q50" s="122"/>
      <c r="R50" s="126"/>
      <c r="S50" s="127"/>
      <c r="T50" s="121"/>
      <c r="U50" s="72"/>
      <c r="V50" s="72"/>
      <c r="W50" s="72"/>
      <c r="X50" s="72"/>
      <c r="Y50" s="72"/>
      <c r="Z50" s="72"/>
      <c r="AA50" s="123"/>
      <c r="AB50" s="123"/>
      <c r="AC50" s="123"/>
      <c r="AD50" s="123"/>
      <c r="AE50" s="123"/>
      <c r="AF50" s="123"/>
      <c r="AG50" s="123"/>
      <c r="AH50" s="123"/>
      <c r="AI50" s="123"/>
      <c r="AJ50" s="123"/>
      <c r="AK50" s="123"/>
      <c r="AL50" s="72"/>
      <c r="AM50" s="72"/>
      <c r="AN50" s="72"/>
      <c r="AO50" s="120"/>
      <c r="AP50" s="72"/>
      <c r="AQ50" s="120"/>
      <c r="AR50" s="120"/>
      <c r="AS50" s="72"/>
      <c r="AT50" s="120"/>
      <c r="AU50" s="120"/>
      <c r="AV50" s="72"/>
      <c r="AW50" s="122"/>
    </row>
    <row r="51" spans="2:49" s="13" customFormat="1" ht="9" x14ac:dyDescent="0.15">
      <c r="B51" s="86" t="s">
        <v>148</v>
      </c>
      <c r="C51" s="86"/>
      <c r="D51" s="86"/>
      <c r="E51" s="86"/>
      <c r="F51" s="86"/>
      <c r="G51" s="86"/>
      <c r="H51" s="86"/>
      <c r="I51" s="124"/>
      <c r="J51" s="124"/>
      <c r="K51" s="120"/>
      <c r="L51" s="120"/>
      <c r="M51" s="95"/>
      <c r="N51" s="95"/>
      <c r="O51" s="120"/>
      <c r="P51" s="120"/>
      <c r="Q51" s="122"/>
      <c r="R51" s="122"/>
      <c r="S51" s="122"/>
      <c r="T51" s="120"/>
      <c r="U51" s="120"/>
      <c r="V51" s="120"/>
      <c r="W51" s="120"/>
      <c r="X51" s="120"/>
      <c r="Y51" s="120"/>
      <c r="Z51" s="120"/>
      <c r="AA51" s="120"/>
      <c r="AB51" s="120"/>
      <c r="AC51" s="120"/>
      <c r="AD51" s="120"/>
      <c r="AE51" s="120"/>
      <c r="AF51" s="120"/>
      <c r="AG51" s="120"/>
      <c r="AH51" s="120"/>
      <c r="AI51" s="120"/>
      <c r="AJ51" s="120"/>
      <c r="AK51" s="120"/>
      <c r="AL51" s="120"/>
      <c r="AM51" s="120"/>
      <c r="AN51" s="128"/>
      <c r="AO51" s="128"/>
      <c r="AP51" s="120"/>
      <c r="AQ51" s="120"/>
      <c r="AR51" s="120"/>
      <c r="AS51" s="120"/>
      <c r="AT51" s="120"/>
      <c r="AU51" s="120"/>
      <c r="AV51" s="120"/>
      <c r="AW51" s="122"/>
    </row>
    <row r="52" spans="2:49" s="2" customFormat="1" x14ac:dyDescent="0.25">
      <c r="B52" s="86" t="s">
        <v>149</v>
      </c>
      <c r="C52" s="86"/>
      <c r="D52" s="86"/>
      <c r="E52" s="86"/>
      <c r="F52" s="86"/>
      <c r="G52" s="86"/>
      <c r="H52" s="86"/>
      <c r="I52" s="124"/>
      <c r="J52" s="124"/>
      <c r="K52" s="120"/>
      <c r="L52" s="120"/>
      <c r="M52" s="97"/>
      <c r="N52" s="95"/>
      <c r="O52" s="120"/>
      <c r="P52" s="120"/>
      <c r="Q52" s="60"/>
      <c r="R52" s="97"/>
      <c r="S52" s="89"/>
      <c r="T52" s="120"/>
      <c r="U52" s="120"/>
      <c r="V52" s="120"/>
      <c r="W52" s="120"/>
      <c r="X52" s="120"/>
      <c r="Y52" s="120"/>
      <c r="Z52" s="120"/>
      <c r="AA52" s="120"/>
      <c r="AB52" s="120"/>
      <c r="AC52" s="120"/>
      <c r="AD52" s="120"/>
      <c r="AE52" s="120"/>
      <c r="AF52" s="120"/>
      <c r="AG52" s="120"/>
      <c r="AH52" s="120"/>
      <c r="AI52" s="120"/>
      <c r="AJ52" s="120"/>
      <c r="AK52" s="120"/>
      <c r="AL52" s="120"/>
      <c r="AM52" s="120"/>
      <c r="AN52" s="128"/>
      <c r="AO52" s="128"/>
      <c r="AP52" s="120"/>
      <c r="AQ52" s="120"/>
      <c r="AR52" s="120"/>
      <c r="AS52" s="120"/>
      <c r="AT52" s="120"/>
      <c r="AU52" s="120"/>
      <c r="AV52" s="120"/>
      <c r="AW52" s="60"/>
    </row>
    <row r="53" spans="2:49" s="2" customFormat="1" x14ac:dyDescent="0.25">
      <c r="B53" s="86" t="s">
        <v>150</v>
      </c>
      <c r="C53" s="86"/>
      <c r="D53" s="86"/>
      <c r="E53" s="86"/>
      <c r="F53" s="86"/>
      <c r="G53" s="86"/>
      <c r="H53" s="86"/>
      <c r="I53" s="124"/>
      <c r="J53" s="124"/>
      <c r="K53" s="120"/>
      <c r="L53" s="120"/>
      <c r="M53" s="95"/>
      <c r="N53" s="87"/>
      <c r="O53" s="120"/>
      <c r="P53" s="120"/>
      <c r="Q53" s="60"/>
      <c r="R53" s="95"/>
      <c r="S53" s="95"/>
      <c r="T53" s="120"/>
      <c r="U53" s="120"/>
      <c r="V53" s="120"/>
      <c r="W53" s="120"/>
      <c r="X53" s="120"/>
      <c r="Y53" s="120"/>
      <c r="Z53" s="120"/>
      <c r="AA53" s="120"/>
      <c r="AB53" s="120"/>
      <c r="AC53" s="120"/>
      <c r="AD53" s="120"/>
      <c r="AE53" s="120"/>
      <c r="AF53" s="120"/>
      <c r="AG53" s="120"/>
      <c r="AH53" s="120"/>
      <c r="AI53" s="120"/>
      <c r="AJ53" s="120"/>
      <c r="AK53" s="120"/>
      <c r="AL53" s="120"/>
      <c r="AM53" s="120"/>
      <c r="AN53" s="128"/>
      <c r="AO53" s="128"/>
      <c r="AP53" s="120"/>
      <c r="AQ53" s="120"/>
      <c r="AR53" s="120"/>
      <c r="AS53" s="120"/>
      <c r="AT53" s="120"/>
      <c r="AU53" s="120"/>
      <c r="AV53" s="120"/>
      <c r="AW53" s="60"/>
    </row>
    <row r="54" spans="2:49" x14ac:dyDescent="0.25">
      <c r="B54" s="86" t="s">
        <v>160</v>
      </c>
      <c r="C54" s="86"/>
      <c r="D54" s="86"/>
      <c r="E54" s="86"/>
      <c r="F54" s="86"/>
      <c r="G54" s="86"/>
      <c r="H54" s="86"/>
      <c r="I54" s="129"/>
      <c r="J54" s="129"/>
      <c r="K54" s="129"/>
      <c r="L54" s="129"/>
      <c r="M54" s="129"/>
      <c r="N54" s="129"/>
      <c r="O54" s="129"/>
      <c r="P54" s="129"/>
      <c r="Q54" s="129"/>
      <c r="R54" s="129"/>
      <c r="S54" s="129"/>
      <c r="T54" s="129"/>
      <c r="U54" s="129"/>
      <c r="V54" s="129"/>
      <c r="W54" s="129"/>
      <c r="X54" s="129"/>
      <c r="Y54" s="129"/>
      <c r="Z54" s="129"/>
      <c r="AA54" s="129"/>
      <c r="AB54" s="129"/>
      <c r="AC54" s="129"/>
      <c r="AD54" s="129"/>
      <c r="AE54" s="129"/>
      <c r="AF54" s="129"/>
      <c r="AG54" s="129"/>
      <c r="AH54" s="129"/>
      <c r="AI54" s="129"/>
      <c r="AJ54" s="129"/>
      <c r="AK54" s="129"/>
      <c r="AL54" s="129"/>
      <c r="AM54" s="129"/>
      <c r="AN54" s="129"/>
      <c r="AO54" s="129"/>
      <c r="AP54" s="129"/>
      <c r="AQ54" s="129"/>
      <c r="AR54" s="129"/>
      <c r="AS54" s="129"/>
      <c r="AT54" s="129"/>
      <c r="AU54" s="129"/>
      <c r="AV54" s="129"/>
      <c r="AW54" s="130"/>
    </row>
    <row r="55" spans="2:49" x14ac:dyDescent="0.25">
      <c r="B55" s="86" t="s">
        <v>151</v>
      </c>
      <c r="C55" s="86"/>
      <c r="D55" s="86"/>
      <c r="E55" s="86"/>
      <c r="F55" s="86"/>
      <c r="G55" s="86"/>
      <c r="H55" s="86"/>
      <c r="I55" s="129"/>
      <c r="J55" s="129"/>
      <c r="K55" s="129"/>
      <c r="L55" s="129"/>
      <c r="M55" s="129"/>
      <c r="N55" s="129"/>
      <c r="O55" s="129"/>
      <c r="P55" s="129"/>
      <c r="Q55" s="129"/>
      <c r="R55" s="129"/>
      <c r="S55" s="129"/>
      <c r="T55" s="129"/>
      <c r="U55" s="129"/>
      <c r="V55" s="129"/>
      <c r="W55" s="129"/>
      <c r="X55" s="129"/>
      <c r="Y55" s="129"/>
      <c r="Z55" s="129"/>
      <c r="AA55" s="129"/>
      <c r="AB55" s="129"/>
      <c r="AC55" s="129"/>
      <c r="AD55" s="129"/>
      <c r="AE55" s="129"/>
      <c r="AF55" s="129"/>
      <c r="AG55" s="129"/>
      <c r="AH55" s="129"/>
      <c r="AI55" s="129"/>
      <c r="AJ55" s="129"/>
      <c r="AK55" s="129"/>
      <c r="AL55" s="129"/>
      <c r="AM55" s="129"/>
      <c r="AN55" s="129"/>
      <c r="AO55" s="129"/>
      <c r="AP55" s="129"/>
      <c r="AQ55" s="129"/>
      <c r="AR55" s="129"/>
      <c r="AS55" s="129"/>
      <c r="AT55" s="129"/>
      <c r="AU55" s="129"/>
      <c r="AV55" s="129"/>
      <c r="AW55" s="130"/>
    </row>
    <row r="56" spans="2:49" x14ac:dyDescent="0.25">
      <c r="B56" s="86" t="s">
        <v>152</v>
      </c>
      <c r="C56" s="86"/>
      <c r="D56" s="86"/>
      <c r="E56" s="86"/>
      <c r="F56" s="86"/>
      <c r="G56" s="86"/>
      <c r="H56" s="86"/>
      <c r="I56" s="129"/>
      <c r="J56" s="129"/>
      <c r="K56" s="129"/>
      <c r="L56" s="129"/>
      <c r="M56" s="129"/>
      <c r="N56" s="129"/>
      <c r="O56" s="129"/>
      <c r="P56" s="129"/>
      <c r="Q56" s="129"/>
      <c r="R56" s="129"/>
      <c r="S56" s="129"/>
      <c r="T56" s="129"/>
      <c r="U56" s="129"/>
      <c r="V56" s="129"/>
      <c r="W56" s="129"/>
      <c r="X56" s="129"/>
      <c r="Y56" s="129"/>
      <c r="Z56" s="129"/>
      <c r="AA56" s="129"/>
      <c r="AB56" s="129"/>
      <c r="AC56" s="129"/>
      <c r="AD56" s="129"/>
      <c r="AE56" s="129"/>
      <c r="AF56" s="129"/>
      <c r="AG56" s="129"/>
      <c r="AH56" s="129"/>
      <c r="AI56" s="129"/>
      <c r="AJ56" s="129"/>
      <c r="AK56" s="129"/>
      <c r="AL56" s="129"/>
      <c r="AM56" s="129"/>
      <c r="AN56" s="129"/>
      <c r="AO56" s="129"/>
      <c r="AP56" s="129"/>
      <c r="AQ56" s="129"/>
      <c r="AR56" s="129"/>
      <c r="AS56" s="129"/>
      <c r="AT56" s="129"/>
      <c r="AU56" s="129"/>
      <c r="AV56" s="129"/>
      <c r="AW56" s="130"/>
    </row>
    <row r="57" spans="2:49" ht="15.75" x14ac:dyDescent="0.25">
      <c r="B57" s="31" t="s">
        <v>153</v>
      </c>
      <c r="C57" s="31"/>
      <c r="D57" s="31"/>
      <c r="E57" s="31"/>
      <c r="F57" s="31"/>
      <c r="G57" s="31"/>
      <c r="H57" s="31"/>
      <c r="I57" s="16"/>
      <c r="J57" s="16"/>
      <c r="K57" s="16"/>
      <c r="L57" s="16"/>
      <c r="M57" s="16"/>
      <c r="N57" s="16"/>
      <c r="O57" s="16"/>
      <c r="P57" s="16"/>
      <c r="Q57" s="16"/>
      <c r="R57" s="16"/>
      <c r="S57" s="16"/>
      <c r="T57" s="16"/>
      <c r="U57" s="16"/>
      <c r="V57" s="16"/>
      <c r="W57" s="16"/>
      <c r="X57" s="16"/>
      <c r="Y57" s="16"/>
      <c r="Z57" s="16"/>
      <c r="AA57" s="16"/>
      <c r="AB57" s="16"/>
      <c r="AC57" s="16"/>
      <c r="AD57" s="16"/>
      <c r="AE57" s="16"/>
      <c r="AF57" s="16"/>
      <c r="AG57" s="16"/>
      <c r="AH57" s="16"/>
      <c r="AI57" s="16"/>
      <c r="AJ57" s="16"/>
      <c r="AK57" s="16"/>
      <c r="AL57" s="16"/>
      <c r="AM57" s="16"/>
      <c r="AN57" s="16"/>
      <c r="AO57" s="16"/>
      <c r="AP57" s="16"/>
      <c r="AQ57" s="16"/>
      <c r="AR57" s="16"/>
      <c r="AS57" s="16"/>
      <c r="AT57" s="16"/>
      <c r="AU57" s="16"/>
      <c r="AV57" s="16"/>
    </row>
    <row r="58" spans="2:49" ht="15.75" x14ac:dyDescent="0.25">
      <c r="B58" s="31" t="s">
        <v>161</v>
      </c>
      <c r="C58" s="31"/>
      <c r="D58" s="31"/>
      <c r="E58" s="31"/>
      <c r="F58" s="31"/>
      <c r="G58" s="31"/>
      <c r="H58" s="31"/>
      <c r="I58" s="16"/>
      <c r="J58" s="16"/>
      <c r="K58" s="16"/>
      <c r="L58" s="16"/>
      <c r="M58" s="16"/>
      <c r="N58" s="16"/>
      <c r="O58" s="16"/>
      <c r="P58" s="16"/>
      <c r="Q58" s="16"/>
      <c r="R58" s="16"/>
      <c r="S58" s="16"/>
      <c r="T58" s="16"/>
      <c r="U58" s="16"/>
      <c r="V58" s="16"/>
      <c r="W58" s="16"/>
      <c r="X58" s="16"/>
      <c r="Y58" s="16"/>
      <c r="Z58" s="16"/>
      <c r="AA58" s="16"/>
      <c r="AB58" s="16"/>
      <c r="AC58" s="16"/>
      <c r="AD58" s="16"/>
      <c r="AE58" s="16"/>
      <c r="AF58" s="16"/>
      <c r="AG58" s="16"/>
      <c r="AH58" s="16"/>
      <c r="AI58" s="16"/>
      <c r="AJ58" s="16"/>
      <c r="AK58" s="16"/>
      <c r="AL58" s="16"/>
      <c r="AM58" s="16"/>
      <c r="AN58" s="16"/>
      <c r="AO58" s="16"/>
      <c r="AP58" s="16"/>
      <c r="AQ58" s="16"/>
      <c r="AR58" s="16"/>
      <c r="AS58" s="16"/>
      <c r="AT58" s="16"/>
      <c r="AU58" s="16"/>
      <c r="AV58" s="16"/>
    </row>
    <row r="59" spans="2:49" ht="15.75" x14ac:dyDescent="0.25">
      <c r="B59" s="31" t="s">
        <v>158</v>
      </c>
      <c r="C59" s="31"/>
      <c r="D59" s="31"/>
      <c r="E59" s="31"/>
      <c r="F59" s="31"/>
      <c r="G59" s="31"/>
      <c r="H59" s="31"/>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row>
    <row r="60" spans="2:49" ht="15.75" x14ac:dyDescent="0.25">
      <c r="B60" s="31" t="s">
        <v>154</v>
      </c>
      <c r="C60" s="31"/>
      <c r="D60" s="31"/>
      <c r="E60" s="31"/>
      <c r="F60" s="31"/>
      <c r="G60" s="31"/>
      <c r="H60" s="31"/>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c r="AQ60" s="16"/>
      <c r="AR60" s="16"/>
      <c r="AS60" s="16"/>
      <c r="AT60" s="16"/>
      <c r="AU60" s="16"/>
      <c r="AV60" s="16"/>
    </row>
    <row r="61" spans="2:49" ht="15.75" x14ac:dyDescent="0.25">
      <c r="B61" s="31"/>
      <c r="C61" s="31"/>
      <c r="D61" s="31"/>
      <c r="E61" s="31"/>
      <c r="F61" s="31"/>
      <c r="G61" s="31"/>
      <c r="H61" s="31"/>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c r="AQ61" s="16"/>
      <c r="AR61" s="16"/>
      <c r="AS61" s="16"/>
      <c r="AT61" s="16"/>
      <c r="AU61" s="16"/>
      <c r="AV61" s="16"/>
    </row>
    <row r="62" spans="2:49" ht="15.75" x14ac:dyDescent="0.25">
      <c r="B62" s="31"/>
      <c r="C62" s="31"/>
      <c r="D62" s="31"/>
      <c r="E62" s="31"/>
      <c r="F62" s="31"/>
      <c r="G62" s="31"/>
      <c r="H62" s="31"/>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c r="AQ62" s="16"/>
      <c r="AR62" s="16"/>
      <c r="AS62" s="16"/>
      <c r="AT62" s="16"/>
      <c r="AU62" s="16"/>
      <c r="AV62" s="16"/>
    </row>
    <row r="63" spans="2:49" ht="15.75" x14ac:dyDescent="0.25">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row>
    <row r="64" spans="2:49" ht="15.75" x14ac:dyDescent="0.25">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16"/>
      <c r="AL64" s="16"/>
      <c r="AM64" s="16"/>
      <c r="AN64" s="16"/>
      <c r="AO64" s="16"/>
      <c r="AP64" s="16"/>
      <c r="AQ64" s="16"/>
      <c r="AR64" s="16"/>
      <c r="AS64" s="16"/>
      <c r="AT64" s="16"/>
      <c r="AU64" s="16"/>
      <c r="AV64" s="16"/>
    </row>
    <row r="65" spans="2:48" ht="15.75" x14ac:dyDescent="0.25">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c r="AP65" s="16"/>
      <c r="AQ65" s="16"/>
      <c r="AR65" s="16"/>
      <c r="AS65" s="16"/>
      <c r="AT65" s="16"/>
      <c r="AU65" s="16"/>
      <c r="AV65" s="16"/>
    </row>
    <row r="66" spans="2:48" ht="15.75" x14ac:dyDescent="0.25">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c r="AC66" s="16"/>
      <c r="AD66" s="16"/>
      <c r="AE66" s="16"/>
      <c r="AF66" s="16"/>
      <c r="AG66" s="16"/>
      <c r="AH66" s="16"/>
      <c r="AI66" s="16"/>
      <c r="AJ66" s="16"/>
      <c r="AK66" s="16"/>
      <c r="AL66" s="16"/>
      <c r="AM66" s="16"/>
      <c r="AN66" s="16"/>
      <c r="AO66" s="16"/>
      <c r="AP66" s="16"/>
      <c r="AQ66" s="16"/>
      <c r="AR66" s="16"/>
      <c r="AS66" s="16"/>
      <c r="AT66" s="16"/>
      <c r="AU66" s="16"/>
      <c r="AV66" s="16"/>
    </row>
    <row r="67" spans="2:48" ht="15.75" x14ac:dyDescent="0.25">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c r="AQ67" s="16"/>
      <c r="AR67" s="16"/>
      <c r="AS67" s="16"/>
      <c r="AT67" s="16"/>
      <c r="AU67" s="16"/>
      <c r="AV67" s="16"/>
    </row>
    <row r="68" spans="2:48" ht="15.75" x14ac:dyDescent="0.25">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c r="AC68" s="16"/>
      <c r="AD68" s="16"/>
      <c r="AE68" s="16"/>
      <c r="AF68" s="16"/>
      <c r="AG68" s="16"/>
      <c r="AH68" s="16"/>
      <c r="AI68" s="16"/>
      <c r="AJ68" s="16"/>
      <c r="AK68" s="16"/>
      <c r="AL68" s="16"/>
      <c r="AM68" s="16"/>
      <c r="AN68" s="16"/>
      <c r="AO68" s="16"/>
      <c r="AP68" s="16"/>
      <c r="AQ68" s="16"/>
      <c r="AR68" s="16"/>
      <c r="AS68" s="16"/>
      <c r="AT68" s="16"/>
      <c r="AU68" s="16"/>
      <c r="AV68" s="16"/>
    </row>
    <row r="69" spans="2:48" ht="15.75" x14ac:dyDescent="0.25">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16"/>
      <c r="AL69" s="16"/>
      <c r="AM69" s="16"/>
      <c r="AN69" s="16"/>
      <c r="AO69" s="16"/>
      <c r="AP69" s="16"/>
      <c r="AQ69" s="16"/>
      <c r="AR69" s="16"/>
      <c r="AS69" s="16"/>
      <c r="AT69" s="16"/>
      <c r="AU69" s="16"/>
      <c r="AV69" s="16"/>
    </row>
    <row r="70" spans="2:48" ht="15.75" x14ac:dyDescent="0.25">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c r="AC70" s="16"/>
      <c r="AD70" s="16"/>
      <c r="AE70" s="16"/>
      <c r="AF70" s="16"/>
      <c r="AG70" s="16"/>
      <c r="AH70" s="16"/>
      <c r="AI70" s="16"/>
      <c r="AJ70" s="16"/>
      <c r="AK70" s="16"/>
      <c r="AL70" s="16"/>
      <c r="AM70" s="16"/>
      <c r="AN70" s="16"/>
      <c r="AO70" s="16"/>
      <c r="AP70" s="16"/>
      <c r="AQ70" s="16"/>
      <c r="AR70" s="16"/>
      <c r="AS70" s="16"/>
      <c r="AT70" s="16"/>
      <c r="AU70" s="16"/>
      <c r="AV70" s="16"/>
    </row>
    <row r="71" spans="2:48" ht="15.75" x14ac:dyDescent="0.25">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c r="AQ71" s="16"/>
      <c r="AR71" s="16"/>
      <c r="AS71" s="16"/>
      <c r="AT71" s="16"/>
      <c r="AU71" s="16"/>
      <c r="AV71" s="16"/>
    </row>
    <row r="72" spans="2:48" ht="15.75" x14ac:dyDescent="0.25">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c r="AC72" s="16"/>
      <c r="AD72" s="16"/>
      <c r="AE72" s="16"/>
      <c r="AF72" s="16"/>
      <c r="AG72" s="16"/>
      <c r="AH72" s="16"/>
      <c r="AI72" s="16"/>
      <c r="AJ72" s="16"/>
      <c r="AK72" s="16"/>
      <c r="AL72" s="16"/>
      <c r="AM72" s="16"/>
      <c r="AN72" s="16"/>
      <c r="AO72" s="16"/>
      <c r="AP72" s="16"/>
      <c r="AQ72" s="16"/>
      <c r="AR72" s="16"/>
      <c r="AS72" s="16"/>
      <c r="AT72" s="16"/>
      <c r="AU72" s="16"/>
      <c r="AV72" s="16"/>
    </row>
    <row r="73" spans="2:48" ht="15.75" x14ac:dyDescent="0.25">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c r="AC73" s="16"/>
      <c r="AD73" s="16"/>
      <c r="AE73" s="16"/>
      <c r="AF73" s="16"/>
      <c r="AG73" s="16"/>
      <c r="AH73" s="16"/>
      <c r="AI73" s="16"/>
      <c r="AJ73" s="16"/>
      <c r="AK73" s="16"/>
      <c r="AL73" s="16"/>
      <c r="AM73" s="16"/>
      <c r="AN73" s="16"/>
      <c r="AO73" s="16"/>
      <c r="AP73" s="16"/>
      <c r="AQ73" s="16"/>
      <c r="AR73" s="16"/>
      <c r="AS73" s="16"/>
      <c r="AT73" s="16"/>
      <c r="AU73" s="16"/>
      <c r="AV73" s="16"/>
    </row>
    <row r="74" spans="2:48" ht="15.75" x14ac:dyDescent="0.25">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c r="AC74" s="16"/>
      <c r="AD74" s="16"/>
      <c r="AE74" s="16"/>
      <c r="AF74" s="16"/>
      <c r="AG74" s="16"/>
      <c r="AH74" s="16"/>
      <c r="AI74" s="16"/>
      <c r="AJ74" s="16"/>
      <c r="AK74" s="16"/>
      <c r="AL74" s="16"/>
      <c r="AM74" s="16"/>
      <c r="AN74" s="16"/>
      <c r="AO74" s="16"/>
      <c r="AP74" s="16"/>
      <c r="AQ74" s="16"/>
      <c r="AR74" s="16"/>
      <c r="AS74" s="16"/>
      <c r="AT74" s="16"/>
      <c r="AU74" s="16"/>
      <c r="AV74" s="16"/>
    </row>
    <row r="75" spans="2:48" ht="15.75" x14ac:dyDescent="0.25">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c r="AC75" s="16"/>
      <c r="AD75" s="16"/>
      <c r="AE75" s="16"/>
      <c r="AF75" s="16"/>
      <c r="AG75" s="16"/>
      <c r="AH75" s="16"/>
      <c r="AI75" s="16"/>
      <c r="AJ75" s="16"/>
      <c r="AK75" s="16"/>
      <c r="AL75" s="16"/>
      <c r="AM75" s="16"/>
      <c r="AN75" s="16"/>
      <c r="AO75" s="16"/>
      <c r="AP75" s="16"/>
      <c r="AQ75" s="16"/>
      <c r="AR75" s="16"/>
      <c r="AS75" s="16"/>
      <c r="AT75" s="16"/>
      <c r="AU75" s="16"/>
      <c r="AV75" s="16"/>
    </row>
    <row r="76" spans="2:48" ht="15.75" x14ac:dyDescent="0.25">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c r="AC76" s="16"/>
      <c r="AD76" s="16"/>
      <c r="AE76" s="16"/>
      <c r="AF76" s="16"/>
      <c r="AG76" s="16"/>
      <c r="AH76" s="16"/>
      <c r="AI76" s="16"/>
      <c r="AJ76" s="16"/>
      <c r="AK76" s="16"/>
      <c r="AL76" s="16"/>
      <c r="AM76" s="16"/>
      <c r="AN76" s="16"/>
      <c r="AO76" s="16"/>
      <c r="AP76" s="16"/>
      <c r="AQ76" s="16"/>
      <c r="AR76" s="16"/>
      <c r="AS76" s="16"/>
      <c r="AT76" s="16"/>
      <c r="AU76" s="16"/>
      <c r="AV76" s="16"/>
    </row>
    <row r="77" spans="2:48" ht="15.75" x14ac:dyDescent="0.25">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c r="AC77" s="16"/>
      <c r="AD77" s="16"/>
      <c r="AE77" s="16"/>
      <c r="AF77" s="16"/>
      <c r="AG77" s="16"/>
      <c r="AH77" s="16"/>
      <c r="AI77" s="16"/>
      <c r="AJ77" s="16"/>
      <c r="AK77" s="16"/>
      <c r="AL77" s="16"/>
      <c r="AM77" s="16"/>
      <c r="AN77" s="16"/>
      <c r="AO77" s="16"/>
      <c r="AP77" s="16"/>
      <c r="AQ77" s="16"/>
      <c r="AR77" s="16"/>
      <c r="AS77" s="16"/>
      <c r="AT77" s="16"/>
      <c r="AU77" s="16"/>
      <c r="AV77" s="16"/>
    </row>
    <row r="78" spans="2:48" ht="15.75" x14ac:dyDescent="0.25">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c r="AC78" s="16"/>
      <c r="AD78" s="16"/>
      <c r="AE78" s="16"/>
      <c r="AF78" s="16"/>
      <c r="AG78" s="16"/>
      <c r="AH78" s="16"/>
      <c r="AI78" s="16"/>
      <c r="AJ78" s="16"/>
      <c r="AK78" s="16"/>
      <c r="AL78" s="16"/>
      <c r="AM78" s="16"/>
      <c r="AN78" s="16"/>
      <c r="AO78" s="16"/>
      <c r="AP78" s="16"/>
      <c r="AQ78" s="16"/>
      <c r="AR78" s="16"/>
      <c r="AS78" s="16"/>
      <c r="AT78" s="16"/>
      <c r="AU78" s="16"/>
      <c r="AV78" s="16"/>
    </row>
    <row r="79" spans="2:48" ht="15.75" x14ac:dyDescent="0.25">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c r="AC79" s="16"/>
      <c r="AD79" s="16"/>
      <c r="AE79" s="16"/>
      <c r="AF79" s="16"/>
      <c r="AG79" s="16"/>
      <c r="AH79" s="16"/>
      <c r="AI79" s="16"/>
      <c r="AJ79" s="16"/>
      <c r="AK79" s="16"/>
      <c r="AL79" s="16"/>
      <c r="AM79" s="16"/>
      <c r="AN79" s="16"/>
      <c r="AO79" s="16"/>
      <c r="AP79" s="16"/>
      <c r="AQ79" s="16"/>
      <c r="AR79" s="16"/>
      <c r="AS79" s="16"/>
      <c r="AT79" s="16"/>
      <c r="AU79" s="16"/>
      <c r="AV79" s="16"/>
    </row>
    <row r="80" spans="2:48" ht="15.75" x14ac:dyDescent="0.25">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c r="AC80" s="16"/>
      <c r="AD80" s="16"/>
      <c r="AE80" s="16"/>
      <c r="AF80" s="16"/>
      <c r="AG80" s="16"/>
      <c r="AH80" s="16"/>
      <c r="AI80" s="16"/>
      <c r="AJ80" s="16"/>
      <c r="AK80" s="16"/>
      <c r="AL80" s="16"/>
      <c r="AM80" s="16"/>
      <c r="AN80" s="16"/>
      <c r="AO80" s="16"/>
      <c r="AP80" s="16"/>
      <c r="AQ80" s="16"/>
      <c r="AR80" s="16"/>
      <c r="AS80" s="16"/>
      <c r="AT80" s="16"/>
      <c r="AU80" s="16"/>
      <c r="AV80" s="16"/>
    </row>
    <row r="81" spans="2:48" ht="15.75" x14ac:dyDescent="0.25">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c r="AC81" s="16"/>
      <c r="AD81" s="16"/>
      <c r="AE81" s="16"/>
      <c r="AF81" s="16"/>
      <c r="AG81" s="16"/>
      <c r="AH81" s="16"/>
      <c r="AI81" s="16"/>
      <c r="AJ81" s="16"/>
      <c r="AK81" s="16"/>
      <c r="AL81" s="16"/>
      <c r="AM81" s="16"/>
      <c r="AN81" s="16"/>
      <c r="AO81" s="16"/>
      <c r="AP81" s="16"/>
      <c r="AQ81" s="16"/>
      <c r="AR81" s="16"/>
      <c r="AS81" s="16"/>
      <c r="AT81" s="16"/>
      <c r="AU81" s="16"/>
      <c r="AV81" s="16"/>
    </row>
    <row r="82" spans="2:48" ht="15.75" x14ac:dyDescent="0.25">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row>
    <row r="83" spans="2:48" ht="15.75" x14ac:dyDescent="0.25">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c r="AC83" s="16"/>
      <c r="AD83" s="16"/>
      <c r="AE83" s="16"/>
      <c r="AF83" s="16"/>
      <c r="AG83" s="16"/>
      <c r="AH83" s="16"/>
      <c r="AI83" s="16"/>
      <c r="AJ83" s="16"/>
      <c r="AK83" s="16"/>
      <c r="AL83" s="16"/>
      <c r="AM83" s="16"/>
      <c r="AN83" s="16"/>
      <c r="AO83" s="16"/>
      <c r="AP83" s="16"/>
      <c r="AQ83" s="16"/>
      <c r="AR83" s="16"/>
      <c r="AS83" s="16"/>
      <c r="AT83" s="16"/>
      <c r="AU83" s="16"/>
      <c r="AV83" s="16"/>
    </row>
    <row r="84" spans="2:48" ht="15.75" x14ac:dyDescent="0.25">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c r="AC84" s="16"/>
      <c r="AD84" s="16"/>
      <c r="AE84" s="16"/>
      <c r="AF84" s="16"/>
      <c r="AG84" s="16"/>
      <c r="AH84" s="16"/>
      <c r="AI84" s="16"/>
      <c r="AJ84" s="16"/>
      <c r="AK84" s="16"/>
      <c r="AL84" s="16"/>
      <c r="AM84" s="16"/>
      <c r="AN84" s="16"/>
      <c r="AO84" s="16"/>
      <c r="AP84" s="16"/>
      <c r="AQ84" s="16"/>
      <c r="AR84" s="16"/>
      <c r="AS84" s="16"/>
      <c r="AT84" s="16"/>
      <c r="AU84" s="16"/>
      <c r="AV84" s="16"/>
    </row>
    <row r="85" spans="2:48" ht="15.75" x14ac:dyDescent="0.25">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c r="AC85" s="16"/>
      <c r="AD85" s="16"/>
      <c r="AE85" s="16"/>
      <c r="AF85" s="16"/>
      <c r="AG85" s="16"/>
      <c r="AH85" s="16"/>
      <c r="AI85" s="16"/>
      <c r="AJ85" s="16"/>
      <c r="AK85" s="16"/>
      <c r="AL85" s="16"/>
      <c r="AM85" s="16"/>
      <c r="AN85" s="16"/>
      <c r="AO85" s="16"/>
      <c r="AP85" s="16"/>
      <c r="AQ85" s="16"/>
      <c r="AR85" s="16"/>
      <c r="AS85" s="16"/>
      <c r="AT85" s="16"/>
      <c r="AU85" s="16"/>
      <c r="AV85" s="16"/>
    </row>
    <row r="86" spans="2:48" ht="15.75" x14ac:dyDescent="0.25">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c r="AC86" s="16"/>
      <c r="AD86" s="16"/>
      <c r="AE86" s="16"/>
      <c r="AF86" s="16"/>
      <c r="AG86" s="16"/>
      <c r="AH86" s="16"/>
      <c r="AI86" s="16"/>
      <c r="AJ86" s="16"/>
      <c r="AK86" s="16"/>
      <c r="AL86" s="16"/>
      <c r="AM86" s="16"/>
      <c r="AN86" s="16"/>
      <c r="AO86" s="16"/>
      <c r="AP86" s="16"/>
      <c r="AQ86" s="16"/>
      <c r="AR86" s="16"/>
      <c r="AS86" s="16"/>
      <c r="AT86" s="16"/>
      <c r="AU86" s="16"/>
      <c r="AV86" s="16"/>
    </row>
    <row r="87" spans="2:48" ht="15.75" x14ac:dyDescent="0.25">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c r="AC87" s="16"/>
      <c r="AD87" s="16"/>
      <c r="AE87" s="16"/>
      <c r="AF87" s="16"/>
      <c r="AG87" s="16"/>
      <c r="AH87" s="16"/>
      <c r="AI87" s="16"/>
      <c r="AJ87" s="16"/>
      <c r="AK87" s="16"/>
      <c r="AL87" s="16"/>
      <c r="AM87" s="16"/>
      <c r="AN87" s="16"/>
      <c r="AO87" s="16"/>
      <c r="AP87" s="16"/>
      <c r="AQ87" s="16"/>
      <c r="AR87" s="16"/>
      <c r="AS87" s="16"/>
      <c r="AT87" s="16"/>
      <c r="AU87" s="16"/>
      <c r="AV87" s="16"/>
    </row>
    <row r="88" spans="2:48" ht="15.75" x14ac:dyDescent="0.25">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c r="AC88" s="16"/>
      <c r="AD88" s="16"/>
      <c r="AE88" s="16"/>
      <c r="AF88" s="16"/>
      <c r="AG88" s="16"/>
      <c r="AH88" s="16"/>
      <c r="AI88" s="16"/>
      <c r="AJ88" s="16"/>
      <c r="AK88" s="16"/>
      <c r="AL88" s="16"/>
      <c r="AM88" s="16"/>
      <c r="AN88" s="16"/>
      <c r="AO88" s="16"/>
      <c r="AP88" s="16"/>
      <c r="AQ88" s="16"/>
      <c r="AR88" s="16"/>
      <c r="AS88" s="16"/>
      <c r="AT88" s="16"/>
      <c r="AU88" s="16"/>
      <c r="AV88" s="16"/>
    </row>
    <row r="89" spans="2:48" ht="15.75" x14ac:dyDescent="0.25">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c r="AC89" s="16"/>
      <c r="AD89" s="16"/>
      <c r="AE89" s="16"/>
      <c r="AF89" s="16"/>
      <c r="AG89" s="16"/>
      <c r="AH89" s="16"/>
      <c r="AI89" s="16"/>
      <c r="AJ89" s="16"/>
      <c r="AK89" s="16"/>
      <c r="AL89" s="16"/>
      <c r="AM89" s="16"/>
      <c r="AN89" s="16"/>
      <c r="AO89" s="16"/>
      <c r="AP89" s="16"/>
      <c r="AQ89" s="16"/>
      <c r="AR89" s="16"/>
      <c r="AS89" s="16"/>
      <c r="AT89" s="16"/>
      <c r="AU89" s="16"/>
      <c r="AV89" s="16"/>
    </row>
    <row r="90" spans="2:48" ht="15.75" x14ac:dyDescent="0.25">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c r="AC90" s="16"/>
      <c r="AD90" s="16"/>
      <c r="AE90" s="16"/>
      <c r="AF90" s="16"/>
      <c r="AG90" s="16"/>
      <c r="AH90" s="16"/>
      <c r="AI90" s="16"/>
      <c r="AJ90" s="16"/>
      <c r="AK90" s="16"/>
      <c r="AL90" s="16"/>
      <c r="AM90" s="16"/>
      <c r="AN90" s="16"/>
      <c r="AO90" s="16"/>
      <c r="AP90" s="16"/>
      <c r="AQ90" s="16"/>
      <c r="AR90" s="16"/>
      <c r="AS90" s="16"/>
      <c r="AT90" s="16"/>
      <c r="AU90" s="16"/>
      <c r="AV90" s="16"/>
    </row>
    <row r="91" spans="2:48" ht="15.75" x14ac:dyDescent="0.25">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c r="AC91" s="16"/>
      <c r="AD91" s="16"/>
      <c r="AE91" s="16"/>
      <c r="AF91" s="16"/>
      <c r="AG91" s="16"/>
      <c r="AH91" s="16"/>
      <c r="AI91" s="16"/>
      <c r="AJ91" s="16"/>
      <c r="AK91" s="16"/>
      <c r="AL91" s="16"/>
      <c r="AM91" s="16"/>
      <c r="AN91" s="16"/>
      <c r="AO91" s="16"/>
      <c r="AP91" s="16"/>
      <c r="AQ91" s="16"/>
      <c r="AR91" s="16"/>
      <c r="AS91" s="16"/>
      <c r="AT91" s="16"/>
      <c r="AU91" s="16"/>
      <c r="AV91" s="16"/>
    </row>
    <row r="92" spans="2:48" ht="15.75" x14ac:dyDescent="0.25">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c r="AC92" s="16"/>
      <c r="AD92" s="16"/>
      <c r="AE92" s="16"/>
      <c r="AF92" s="16"/>
      <c r="AG92" s="16"/>
      <c r="AH92" s="16"/>
      <c r="AI92" s="16"/>
      <c r="AJ92" s="16"/>
      <c r="AK92" s="16"/>
      <c r="AL92" s="16"/>
      <c r="AM92" s="16"/>
      <c r="AN92" s="16"/>
      <c r="AO92" s="16"/>
      <c r="AP92" s="16"/>
      <c r="AQ92" s="16"/>
      <c r="AR92" s="16"/>
      <c r="AS92" s="16"/>
      <c r="AT92" s="16"/>
      <c r="AU92" s="16"/>
      <c r="AV92" s="16"/>
    </row>
    <row r="93" spans="2:48" ht="15.75" x14ac:dyDescent="0.25">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c r="AC93" s="16"/>
      <c r="AD93" s="16"/>
      <c r="AE93" s="16"/>
      <c r="AF93" s="16"/>
      <c r="AG93" s="16"/>
      <c r="AH93" s="16"/>
      <c r="AI93" s="16"/>
      <c r="AJ93" s="16"/>
      <c r="AK93" s="16"/>
      <c r="AL93" s="16"/>
      <c r="AM93" s="16"/>
      <c r="AN93" s="16"/>
      <c r="AO93" s="16"/>
      <c r="AP93" s="16"/>
      <c r="AQ93" s="16"/>
      <c r="AR93" s="16"/>
      <c r="AS93" s="16"/>
      <c r="AT93" s="16"/>
      <c r="AU93" s="16"/>
      <c r="AV93" s="16"/>
    </row>
    <row r="94" spans="2:48" ht="15.75" x14ac:dyDescent="0.25">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c r="AC94" s="16"/>
      <c r="AD94" s="16"/>
      <c r="AE94" s="16"/>
      <c r="AF94" s="16"/>
      <c r="AG94" s="16"/>
      <c r="AH94" s="16"/>
      <c r="AI94" s="16"/>
      <c r="AJ94" s="16"/>
      <c r="AK94" s="16"/>
      <c r="AL94" s="16"/>
      <c r="AM94" s="16"/>
      <c r="AN94" s="16"/>
      <c r="AO94" s="16"/>
      <c r="AP94" s="16"/>
      <c r="AQ94" s="16"/>
      <c r="AR94" s="16"/>
      <c r="AS94" s="16"/>
      <c r="AT94" s="16"/>
      <c r="AU94" s="16"/>
      <c r="AV94" s="16"/>
    </row>
    <row r="95" spans="2:48" ht="15.75" x14ac:dyDescent="0.25">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c r="AC95" s="16"/>
      <c r="AD95" s="16"/>
      <c r="AE95" s="16"/>
      <c r="AF95" s="16"/>
      <c r="AG95" s="16"/>
      <c r="AH95" s="16"/>
      <c r="AI95" s="16"/>
      <c r="AJ95" s="16"/>
      <c r="AK95" s="16"/>
      <c r="AL95" s="16"/>
      <c r="AM95" s="16"/>
      <c r="AN95" s="16"/>
      <c r="AO95" s="16"/>
      <c r="AP95" s="16"/>
      <c r="AQ95" s="16"/>
      <c r="AR95" s="16"/>
      <c r="AS95" s="16"/>
      <c r="AT95" s="16"/>
      <c r="AU95" s="16"/>
      <c r="AV95" s="16"/>
    </row>
    <row r="96" spans="2:48" ht="15.75" x14ac:dyDescent="0.25">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c r="AC96" s="16"/>
      <c r="AD96" s="16"/>
      <c r="AE96" s="16"/>
      <c r="AF96" s="16"/>
      <c r="AG96" s="16"/>
      <c r="AH96" s="16"/>
      <c r="AI96" s="16"/>
      <c r="AJ96" s="16"/>
      <c r="AK96" s="16"/>
      <c r="AL96" s="16"/>
      <c r="AM96" s="16"/>
      <c r="AN96" s="16"/>
      <c r="AO96" s="16"/>
      <c r="AP96" s="16"/>
      <c r="AQ96" s="16"/>
      <c r="AR96" s="16"/>
      <c r="AS96" s="16"/>
      <c r="AT96" s="16"/>
      <c r="AU96" s="16"/>
      <c r="AV96" s="16"/>
    </row>
    <row r="97" spans="2:48" ht="15.75" x14ac:dyDescent="0.25">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c r="AC97" s="16"/>
      <c r="AD97" s="16"/>
      <c r="AE97" s="16"/>
      <c r="AF97" s="16"/>
      <c r="AG97" s="16"/>
      <c r="AH97" s="16"/>
      <c r="AI97" s="16"/>
      <c r="AJ97" s="16"/>
      <c r="AK97" s="16"/>
      <c r="AL97" s="16"/>
      <c r="AM97" s="16"/>
      <c r="AN97" s="16"/>
      <c r="AO97" s="16"/>
      <c r="AP97" s="16"/>
      <c r="AQ97" s="16"/>
      <c r="AR97" s="16"/>
      <c r="AS97" s="16"/>
      <c r="AT97" s="16"/>
      <c r="AU97" s="16"/>
      <c r="AV97" s="16"/>
    </row>
    <row r="98" spans="2:48" ht="15.75" x14ac:dyDescent="0.25">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c r="AC98" s="16"/>
      <c r="AD98" s="16"/>
      <c r="AE98" s="16"/>
      <c r="AF98" s="16"/>
      <c r="AG98" s="16"/>
      <c r="AH98" s="16"/>
      <c r="AI98" s="16"/>
      <c r="AJ98" s="16"/>
      <c r="AK98" s="16"/>
      <c r="AL98" s="16"/>
      <c r="AM98" s="16"/>
      <c r="AN98" s="16"/>
      <c r="AO98" s="16"/>
      <c r="AP98" s="16"/>
      <c r="AQ98" s="16"/>
      <c r="AR98" s="16"/>
      <c r="AS98" s="16"/>
      <c r="AT98" s="16"/>
      <c r="AU98" s="16"/>
      <c r="AV98" s="16"/>
    </row>
    <row r="99" spans="2:48" ht="15.75" x14ac:dyDescent="0.25">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c r="AC99" s="16"/>
      <c r="AD99" s="16"/>
      <c r="AE99" s="16"/>
      <c r="AF99" s="16"/>
      <c r="AG99" s="16"/>
      <c r="AH99" s="16"/>
      <c r="AI99" s="16"/>
      <c r="AJ99" s="16"/>
      <c r="AK99" s="16"/>
      <c r="AL99" s="16"/>
      <c r="AM99" s="16"/>
      <c r="AN99" s="16"/>
      <c r="AO99" s="16"/>
      <c r="AP99" s="16"/>
      <c r="AQ99" s="16"/>
      <c r="AR99" s="16"/>
      <c r="AS99" s="16"/>
      <c r="AT99" s="16"/>
      <c r="AU99" s="16"/>
      <c r="AV99" s="16"/>
    </row>
    <row r="100" spans="2:48" ht="15.75" x14ac:dyDescent="0.25">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c r="AC100" s="16"/>
      <c r="AD100" s="16"/>
      <c r="AE100" s="16"/>
      <c r="AF100" s="16"/>
      <c r="AG100" s="16"/>
      <c r="AH100" s="16"/>
      <c r="AI100" s="16"/>
      <c r="AJ100" s="16"/>
      <c r="AK100" s="16"/>
      <c r="AL100" s="16"/>
      <c r="AM100" s="16"/>
      <c r="AN100" s="16"/>
      <c r="AO100" s="16"/>
      <c r="AP100" s="16"/>
      <c r="AQ100" s="16"/>
      <c r="AR100" s="16"/>
      <c r="AS100" s="16"/>
      <c r="AT100" s="16"/>
      <c r="AU100" s="16"/>
      <c r="AV100" s="16"/>
    </row>
    <row r="101" spans="2:48" ht="15.75" x14ac:dyDescent="0.25">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c r="AC101" s="16"/>
      <c r="AD101" s="16"/>
      <c r="AE101" s="16"/>
      <c r="AF101" s="16"/>
      <c r="AG101" s="16"/>
      <c r="AH101" s="16"/>
      <c r="AI101" s="16"/>
      <c r="AJ101" s="16"/>
      <c r="AK101" s="16"/>
      <c r="AL101" s="16"/>
      <c r="AM101" s="16"/>
      <c r="AN101" s="16"/>
      <c r="AO101" s="16"/>
      <c r="AP101" s="16"/>
      <c r="AQ101" s="16"/>
      <c r="AR101" s="16"/>
      <c r="AS101" s="16"/>
      <c r="AT101" s="16"/>
      <c r="AU101" s="16"/>
      <c r="AV101" s="16"/>
    </row>
    <row r="102" spans="2:48" ht="15.75" x14ac:dyDescent="0.25">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c r="AC102" s="16"/>
      <c r="AD102" s="16"/>
      <c r="AE102" s="16"/>
      <c r="AF102" s="16"/>
      <c r="AG102" s="16"/>
      <c r="AH102" s="16"/>
      <c r="AI102" s="16"/>
      <c r="AJ102" s="16"/>
      <c r="AK102" s="16"/>
      <c r="AL102" s="16"/>
      <c r="AM102" s="16"/>
      <c r="AN102" s="16"/>
      <c r="AO102" s="16"/>
      <c r="AP102" s="16"/>
      <c r="AQ102" s="16"/>
      <c r="AR102" s="16"/>
      <c r="AS102" s="16"/>
      <c r="AT102" s="16"/>
      <c r="AU102" s="16"/>
      <c r="AV102" s="16"/>
    </row>
    <row r="103" spans="2:48" ht="15.75" x14ac:dyDescent="0.25">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c r="AC103" s="16"/>
      <c r="AD103" s="16"/>
      <c r="AE103" s="16"/>
      <c r="AF103" s="16"/>
      <c r="AG103" s="16"/>
      <c r="AH103" s="16"/>
      <c r="AI103" s="16"/>
      <c r="AJ103" s="16"/>
      <c r="AK103" s="16"/>
      <c r="AL103" s="16"/>
      <c r="AM103" s="16"/>
      <c r="AN103" s="16"/>
      <c r="AO103" s="16"/>
      <c r="AP103" s="16"/>
      <c r="AQ103" s="16"/>
      <c r="AR103" s="16"/>
      <c r="AS103" s="16"/>
      <c r="AT103" s="16"/>
      <c r="AU103" s="16"/>
      <c r="AV103" s="16"/>
    </row>
    <row r="104" spans="2:48" ht="15.75" x14ac:dyDescent="0.25">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c r="AC104" s="16"/>
      <c r="AD104" s="16"/>
      <c r="AE104" s="16"/>
      <c r="AF104" s="16"/>
      <c r="AG104" s="16"/>
      <c r="AH104" s="16"/>
      <c r="AI104" s="16"/>
      <c r="AJ104" s="16"/>
      <c r="AK104" s="16"/>
      <c r="AL104" s="16"/>
      <c r="AM104" s="16"/>
      <c r="AN104" s="16"/>
      <c r="AO104" s="16"/>
      <c r="AP104" s="16"/>
      <c r="AQ104" s="16"/>
      <c r="AR104" s="16"/>
      <c r="AS104" s="16"/>
      <c r="AT104" s="16"/>
      <c r="AU104" s="16"/>
      <c r="AV104" s="16"/>
    </row>
    <row r="105" spans="2:48" ht="15.75" x14ac:dyDescent="0.25">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c r="AC105" s="16"/>
      <c r="AD105" s="16"/>
      <c r="AE105" s="16"/>
      <c r="AF105" s="16"/>
      <c r="AG105" s="16"/>
      <c r="AH105" s="16"/>
      <c r="AI105" s="16"/>
      <c r="AJ105" s="16"/>
      <c r="AK105" s="16"/>
      <c r="AL105" s="16"/>
      <c r="AM105" s="16"/>
      <c r="AN105" s="16"/>
      <c r="AO105" s="16"/>
      <c r="AP105" s="16"/>
      <c r="AQ105" s="16"/>
      <c r="AR105" s="16"/>
      <c r="AS105" s="16"/>
      <c r="AT105" s="16"/>
      <c r="AU105" s="16"/>
      <c r="AV105" s="16"/>
    </row>
    <row r="106" spans="2:48" ht="15.75" x14ac:dyDescent="0.25">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c r="AC106" s="16"/>
      <c r="AD106" s="16"/>
      <c r="AE106" s="16"/>
      <c r="AF106" s="16"/>
      <c r="AG106" s="16"/>
      <c r="AH106" s="16"/>
      <c r="AI106" s="16"/>
      <c r="AJ106" s="16"/>
      <c r="AK106" s="16"/>
      <c r="AL106" s="16"/>
      <c r="AM106" s="16"/>
      <c r="AN106" s="16"/>
      <c r="AO106" s="16"/>
      <c r="AP106" s="16"/>
      <c r="AQ106" s="16"/>
      <c r="AR106" s="16"/>
      <c r="AS106" s="16"/>
      <c r="AT106" s="16"/>
      <c r="AU106" s="16"/>
      <c r="AV106" s="16"/>
    </row>
    <row r="107" spans="2:48" ht="15.75" x14ac:dyDescent="0.25">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c r="AC107" s="16"/>
      <c r="AD107" s="16"/>
      <c r="AE107" s="16"/>
      <c r="AF107" s="16"/>
      <c r="AG107" s="16"/>
      <c r="AH107" s="16"/>
      <c r="AI107" s="16"/>
      <c r="AJ107" s="16"/>
      <c r="AK107" s="16"/>
      <c r="AL107" s="16"/>
      <c r="AM107" s="16"/>
      <c r="AN107" s="16"/>
      <c r="AO107" s="16"/>
      <c r="AP107" s="16"/>
      <c r="AQ107" s="16"/>
      <c r="AR107" s="16"/>
      <c r="AS107" s="16"/>
      <c r="AT107" s="16"/>
      <c r="AU107" s="16"/>
      <c r="AV107" s="16"/>
    </row>
    <row r="108" spans="2:48" ht="15.75" x14ac:dyDescent="0.25">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c r="AC108" s="16"/>
      <c r="AD108" s="16"/>
      <c r="AE108" s="16"/>
      <c r="AF108" s="16"/>
      <c r="AG108" s="16"/>
      <c r="AH108" s="16"/>
      <c r="AI108" s="16"/>
      <c r="AJ108" s="16"/>
      <c r="AK108" s="16"/>
      <c r="AL108" s="16"/>
      <c r="AM108" s="16"/>
      <c r="AN108" s="16"/>
      <c r="AO108" s="16"/>
      <c r="AP108" s="16"/>
      <c r="AQ108" s="16"/>
      <c r="AR108" s="16"/>
      <c r="AS108" s="16"/>
      <c r="AT108" s="16"/>
      <c r="AU108" s="16"/>
      <c r="AV108" s="16"/>
    </row>
    <row r="109" spans="2:48" ht="15.75" x14ac:dyDescent="0.25">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c r="AC109" s="16"/>
      <c r="AD109" s="16"/>
      <c r="AE109" s="16"/>
      <c r="AF109" s="16"/>
      <c r="AG109" s="16"/>
      <c r="AH109" s="16"/>
      <c r="AI109" s="16"/>
      <c r="AJ109" s="16"/>
      <c r="AK109" s="16"/>
      <c r="AL109" s="16"/>
      <c r="AM109" s="16"/>
      <c r="AN109" s="16"/>
      <c r="AO109" s="16"/>
      <c r="AP109" s="16"/>
      <c r="AQ109" s="16"/>
      <c r="AR109" s="16"/>
      <c r="AS109" s="16"/>
      <c r="AT109" s="16"/>
      <c r="AU109" s="16"/>
      <c r="AV109" s="16"/>
    </row>
    <row r="110" spans="2:48" ht="15.75" x14ac:dyDescent="0.25">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c r="AC110" s="16"/>
      <c r="AD110" s="16"/>
      <c r="AE110" s="16"/>
      <c r="AF110" s="16"/>
      <c r="AG110" s="16"/>
      <c r="AH110" s="16"/>
      <c r="AI110" s="16"/>
      <c r="AJ110" s="16"/>
      <c r="AK110" s="16"/>
      <c r="AL110" s="16"/>
      <c r="AM110" s="16"/>
      <c r="AN110" s="16"/>
      <c r="AO110" s="16"/>
      <c r="AP110" s="16"/>
      <c r="AQ110" s="16"/>
      <c r="AR110" s="16"/>
      <c r="AS110" s="16"/>
      <c r="AT110" s="16"/>
      <c r="AU110" s="16"/>
      <c r="AV110" s="16"/>
    </row>
    <row r="111" spans="2:48" ht="15.75" x14ac:dyDescent="0.25">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row>
    <row r="112" spans="2:48" ht="15.75" x14ac:dyDescent="0.25">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c r="AC112" s="16"/>
      <c r="AD112" s="16"/>
      <c r="AE112" s="16"/>
      <c r="AF112" s="16"/>
      <c r="AG112" s="16"/>
      <c r="AH112" s="16"/>
      <c r="AI112" s="16"/>
      <c r="AJ112" s="16"/>
      <c r="AK112" s="16"/>
      <c r="AL112" s="16"/>
      <c r="AM112" s="16"/>
      <c r="AN112" s="16"/>
      <c r="AO112" s="16"/>
      <c r="AP112" s="16"/>
      <c r="AQ112" s="16"/>
      <c r="AR112" s="16"/>
      <c r="AS112" s="16"/>
      <c r="AT112" s="16"/>
      <c r="AU112" s="16"/>
      <c r="AV112" s="16"/>
    </row>
    <row r="113" spans="2:48" ht="15.75" x14ac:dyDescent="0.25">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c r="AC113" s="16"/>
      <c r="AD113" s="16"/>
      <c r="AE113" s="16"/>
      <c r="AF113" s="16"/>
      <c r="AG113" s="16"/>
      <c r="AH113" s="16"/>
      <c r="AI113" s="16"/>
      <c r="AJ113" s="16"/>
      <c r="AK113" s="16"/>
      <c r="AL113" s="16"/>
      <c r="AM113" s="16"/>
      <c r="AN113" s="16"/>
      <c r="AO113" s="16"/>
      <c r="AP113" s="16"/>
      <c r="AQ113" s="16"/>
      <c r="AR113" s="16"/>
      <c r="AS113" s="16"/>
      <c r="AT113" s="16"/>
      <c r="AU113" s="16"/>
      <c r="AV113" s="16"/>
    </row>
    <row r="114" spans="2:48" ht="15.75" x14ac:dyDescent="0.25">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c r="AC114" s="16"/>
      <c r="AD114" s="16"/>
      <c r="AE114" s="16"/>
      <c r="AF114" s="16"/>
      <c r="AG114" s="16"/>
      <c r="AH114" s="16"/>
      <c r="AI114" s="16"/>
      <c r="AJ114" s="16"/>
      <c r="AK114" s="16"/>
      <c r="AL114" s="16"/>
      <c r="AM114" s="16"/>
      <c r="AN114" s="16"/>
      <c r="AO114" s="16"/>
      <c r="AP114" s="16"/>
      <c r="AQ114" s="16"/>
      <c r="AR114" s="16"/>
      <c r="AS114" s="16"/>
      <c r="AT114" s="16"/>
      <c r="AU114" s="16"/>
      <c r="AV114" s="16"/>
    </row>
    <row r="115" spans="2:48" ht="15.75" x14ac:dyDescent="0.25">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c r="AC115" s="16"/>
      <c r="AD115" s="16"/>
      <c r="AE115" s="16"/>
      <c r="AF115" s="16"/>
      <c r="AG115" s="16"/>
      <c r="AH115" s="16"/>
      <c r="AI115" s="16"/>
      <c r="AJ115" s="16"/>
      <c r="AK115" s="16"/>
      <c r="AL115" s="16"/>
      <c r="AM115" s="16"/>
      <c r="AN115" s="16"/>
      <c r="AO115" s="16"/>
      <c r="AP115" s="16"/>
      <c r="AQ115" s="16"/>
      <c r="AR115" s="16"/>
      <c r="AS115" s="16"/>
      <c r="AT115" s="16"/>
      <c r="AU115" s="16"/>
      <c r="AV115" s="16"/>
    </row>
    <row r="116" spans="2:48" ht="15.75" x14ac:dyDescent="0.25">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c r="AC116" s="16"/>
      <c r="AD116" s="16"/>
      <c r="AE116" s="16"/>
      <c r="AF116" s="16"/>
      <c r="AG116" s="16"/>
      <c r="AH116" s="16"/>
      <c r="AI116" s="16"/>
      <c r="AJ116" s="16"/>
      <c r="AK116" s="16"/>
      <c r="AL116" s="16"/>
      <c r="AM116" s="16"/>
      <c r="AN116" s="16"/>
      <c r="AO116" s="16"/>
      <c r="AP116" s="16"/>
      <c r="AQ116" s="16"/>
      <c r="AR116" s="16"/>
      <c r="AS116" s="16"/>
      <c r="AT116" s="16"/>
      <c r="AU116" s="16"/>
      <c r="AV116" s="16"/>
    </row>
    <row r="117" spans="2:48" ht="15.75" x14ac:dyDescent="0.25">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c r="AC117" s="16"/>
      <c r="AD117" s="16"/>
      <c r="AE117" s="16"/>
      <c r="AF117" s="16"/>
      <c r="AG117" s="16"/>
      <c r="AH117" s="16"/>
      <c r="AI117" s="16"/>
      <c r="AJ117" s="16"/>
      <c r="AK117" s="16"/>
      <c r="AL117" s="16"/>
      <c r="AM117" s="16"/>
      <c r="AN117" s="16"/>
      <c r="AO117" s="16"/>
      <c r="AP117" s="16"/>
      <c r="AQ117" s="16"/>
      <c r="AR117" s="16"/>
      <c r="AS117" s="16"/>
      <c r="AT117" s="16"/>
      <c r="AU117" s="16"/>
      <c r="AV117" s="16"/>
    </row>
    <row r="118" spans="2:48" ht="15.75" x14ac:dyDescent="0.25">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c r="AC118" s="16"/>
      <c r="AD118" s="16"/>
      <c r="AE118" s="16"/>
      <c r="AF118" s="16"/>
      <c r="AG118" s="16"/>
      <c r="AH118" s="16"/>
      <c r="AI118" s="16"/>
      <c r="AJ118" s="16"/>
      <c r="AK118" s="16"/>
      <c r="AL118" s="16"/>
      <c r="AM118" s="16"/>
      <c r="AN118" s="16"/>
      <c r="AO118" s="16"/>
      <c r="AP118" s="16"/>
      <c r="AQ118" s="16"/>
      <c r="AR118" s="16"/>
      <c r="AS118" s="16"/>
      <c r="AT118" s="16"/>
      <c r="AU118" s="16"/>
      <c r="AV118" s="16"/>
    </row>
    <row r="119" spans="2:48" ht="15.75" x14ac:dyDescent="0.25">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c r="AC119" s="16"/>
      <c r="AD119" s="16"/>
      <c r="AE119" s="16"/>
      <c r="AF119" s="16"/>
      <c r="AG119" s="16"/>
      <c r="AH119" s="16"/>
      <c r="AI119" s="16"/>
      <c r="AJ119" s="16"/>
      <c r="AK119" s="16"/>
      <c r="AL119" s="16"/>
      <c r="AM119" s="16"/>
      <c r="AN119" s="16"/>
      <c r="AO119" s="16"/>
      <c r="AP119" s="16"/>
      <c r="AQ119" s="16"/>
      <c r="AR119" s="16"/>
      <c r="AS119" s="16"/>
      <c r="AT119" s="16"/>
      <c r="AU119" s="16"/>
      <c r="AV119" s="16"/>
    </row>
    <row r="120" spans="2:48" ht="15.75" x14ac:dyDescent="0.25">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c r="AC120" s="16"/>
      <c r="AD120" s="16"/>
      <c r="AE120" s="16"/>
      <c r="AF120" s="16"/>
      <c r="AG120" s="16"/>
      <c r="AH120" s="16"/>
      <c r="AI120" s="16"/>
      <c r="AJ120" s="16"/>
      <c r="AK120" s="16"/>
      <c r="AL120" s="16"/>
      <c r="AM120" s="16"/>
      <c r="AN120" s="16"/>
      <c r="AO120" s="16"/>
      <c r="AP120" s="16"/>
      <c r="AQ120" s="16"/>
      <c r="AR120" s="16"/>
      <c r="AS120" s="16"/>
      <c r="AT120" s="16"/>
      <c r="AU120" s="16"/>
      <c r="AV120" s="16"/>
    </row>
    <row r="121" spans="2:48" ht="15.75" x14ac:dyDescent="0.25">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c r="AC121" s="16"/>
      <c r="AD121" s="16"/>
      <c r="AE121" s="16"/>
      <c r="AF121" s="16"/>
      <c r="AG121" s="16"/>
      <c r="AH121" s="16"/>
      <c r="AI121" s="16"/>
      <c r="AJ121" s="16"/>
      <c r="AK121" s="16"/>
      <c r="AL121" s="16"/>
      <c r="AM121" s="16"/>
      <c r="AN121" s="16"/>
      <c r="AO121" s="16"/>
      <c r="AP121" s="16"/>
      <c r="AQ121" s="16"/>
      <c r="AR121" s="16"/>
      <c r="AS121" s="16"/>
      <c r="AT121" s="16"/>
      <c r="AU121" s="16"/>
      <c r="AV121" s="16"/>
    </row>
    <row r="122" spans="2:48" ht="15.75" x14ac:dyDescent="0.25">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c r="AC122" s="16"/>
      <c r="AD122" s="16"/>
      <c r="AE122" s="16"/>
      <c r="AF122" s="16"/>
      <c r="AG122" s="16"/>
      <c r="AH122" s="16"/>
      <c r="AI122" s="16"/>
      <c r="AJ122" s="16"/>
      <c r="AK122" s="16"/>
      <c r="AL122" s="16"/>
      <c r="AM122" s="16"/>
      <c r="AN122" s="16"/>
      <c r="AO122" s="16"/>
      <c r="AP122" s="16"/>
      <c r="AQ122" s="16"/>
      <c r="AR122" s="16"/>
      <c r="AS122" s="16"/>
      <c r="AT122" s="16"/>
      <c r="AU122" s="16"/>
      <c r="AV122" s="16"/>
    </row>
    <row r="123" spans="2:48" ht="15.75" x14ac:dyDescent="0.25">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row>
    <row r="124" spans="2:48" ht="15.75" x14ac:dyDescent="0.25">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c r="AC124" s="16"/>
      <c r="AD124" s="16"/>
      <c r="AE124" s="16"/>
      <c r="AF124" s="16"/>
      <c r="AG124" s="16"/>
      <c r="AH124" s="16"/>
      <c r="AI124" s="16"/>
      <c r="AJ124" s="16"/>
      <c r="AK124" s="16"/>
      <c r="AL124" s="16"/>
      <c r="AM124" s="16"/>
      <c r="AN124" s="16"/>
      <c r="AO124" s="16"/>
      <c r="AP124" s="16"/>
      <c r="AQ124" s="16"/>
      <c r="AR124" s="16"/>
      <c r="AS124" s="16"/>
      <c r="AT124" s="16"/>
      <c r="AU124" s="16"/>
      <c r="AV124" s="16"/>
    </row>
    <row r="125" spans="2:48" ht="15.75" x14ac:dyDescent="0.25">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c r="AC125" s="16"/>
      <c r="AD125" s="16"/>
      <c r="AE125" s="16"/>
      <c r="AF125" s="16"/>
      <c r="AG125" s="16"/>
      <c r="AH125" s="16"/>
      <c r="AI125" s="16"/>
      <c r="AJ125" s="16"/>
      <c r="AK125" s="16"/>
      <c r="AL125" s="16"/>
      <c r="AM125" s="16"/>
      <c r="AN125" s="16"/>
      <c r="AO125" s="16"/>
      <c r="AP125" s="16"/>
      <c r="AQ125" s="16"/>
      <c r="AR125" s="16"/>
      <c r="AS125" s="16"/>
      <c r="AT125" s="16"/>
      <c r="AU125" s="16"/>
      <c r="AV125" s="16"/>
    </row>
    <row r="126" spans="2:48" ht="15.75" x14ac:dyDescent="0.25">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c r="AC126" s="16"/>
      <c r="AD126" s="16"/>
      <c r="AE126" s="16"/>
      <c r="AF126" s="16"/>
      <c r="AG126" s="16"/>
      <c r="AH126" s="16"/>
      <c r="AI126" s="16"/>
      <c r="AJ126" s="16"/>
      <c r="AK126" s="16"/>
      <c r="AL126" s="16"/>
      <c r="AM126" s="16"/>
      <c r="AN126" s="16"/>
      <c r="AO126" s="16"/>
      <c r="AP126" s="16"/>
      <c r="AQ126" s="16"/>
      <c r="AR126" s="16"/>
      <c r="AS126" s="16"/>
      <c r="AT126" s="16"/>
      <c r="AU126" s="16"/>
      <c r="AV126" s="16"/>
    </row>
    <row r="127" spans="2:48" ht="15.75" x14ac:dyDescent="0.25">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16"/>
      <c r="AS127" s="16"/>
      <c r="AT127" s="16"/>
      <c r="AU127" s="16"/>
      <c r="AV127" s="16"/>
    </row>
    <row r="128" spans="2:48" ht="15.75" x14ac:dyDescent="0.25">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c r="AC128" s="16"/>
      <c r="AD128" s="16"/>
      <c r="AE128" s="16"/>
      <c r="AF128" s="16"/>
      <c r="AG128" s="16"/>
      <c r="AH128" s="16"/>
      <c r="AI128" s="16"/>
      <c r="AJ128" s="16"/>
      <c r="AK128" s="16"/>
      <c r="AL128" s="16"/>
      <c r="AM128" s="16"/>
      <c r="AN128" s="16"/>
      <c r="AO128" s="16"/>
      <c r="AP128" s="16"/>
      <c r="AQ128" s="16"/>
      <c r="AR128" s="16"/>
      <c r="AS128" s="16"/>
      <c r="AT128" s="16"/>
      <c r="AU128" s="16"/>
      <c r="AV128" s="16"/>
    </row>
    <row r="129" spans="2:48" ht="15.75" x14ac:dyDescent="0.25">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c r="AC129" s="16"/>
      <c r="AD129" s="16"/>
      <c r="AE129" s="16"/>
      <c r="AF129" s="16"/>
      <c r="AG129" s="16"/>
      <c r="AH129" s="16"/>
      <c r="AI129" s="16"/>
      <c r="AJ129" s="16"/>
      <c r="AK129" s="16"/>
      <c r="AL129" s="16"/>
      <c r="AM129" s="16"/>
      <c r="AN129" s="16"/>
      <c r="AO129" s="16"/>
      <c r="AP129" s="16"/>
      <c r="AQ129" s="16"/>
      <c r="AR129" s="16"/>
      <c r="AS129" s="16"/>
      <c r="AT129" s="16"/>
      <c r="AU129" s="16"/>
      <c r="AV129" s="16"/>
    </row>
    <row r="130" spans="2:48" ht="15.75" x14ac:dyDescent="0.25">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c r="AC130" s="16"/>
      <c r="AD130" s="16"/>
      <c r="AE130" s="16"/>
      <c r="AF130" s="16"/>
      <c r="AG130" s="16"/>
      <c r="AH130" s="16"/>
      <c r="AI130" s="16"/>
      <c r="AJ130" s="16"/>
      <c r="AK130" s="16"/>
      <c r="AL130" s="16"/>
      <c r="AM130" s="16"/>
      <c r="AN130" s="16"/>
      <c r="AO130" s="16"/>
      <c r="AP130" s="16"/>
      <c r="AQ130" s="16"/>
      <c r="AR130" s="16"/>
      <c r="AS130" s="16"/>
      <c r="AT130" s="16"/>
      <c r="AU130" s="16"/>
      <c r="AV130" s="16"/>
    </row>
    <row r="131" spans="2:48" ht="15.75" x14ac:dyDescent="0.25">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row>
    <row r="132" spans="2:48" ht="15.75" x14ac:dyDescent="0.25">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6"/>
      <c r="AV132" s="16"/>
    </row>
    <row r="133" spans="2:48" ht="15.75" x14ac:dyDescent="0.25">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row>
    <row r="134" spans="2:48" ht="15.75" x14ac:dyDescent="0.25">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6"/>
      <c r="AV134" s="16"/>
    </row>
    <row r="135" spans="2:48" ht="15.75" x14ac:dyDescent="0.25">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row>
    <row r="136" spans="2:48" ht="15.75" x14ac:dyDescent="0.25">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row>
    <row r="137" spans="2:48" ht="15.75" x14ac:dyDescent="0.25">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row>
    <row r="138" spans="2:48" ht="15.75" x14ac:dyDescent="0.25">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row>
    <row r="139" spans="2:48" ht="15.75" x14ac:dyDescent="0.25">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row>
    <row r="140" spans="2:48" ht="15.75" x14ac:dyDescent="0.25">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row>
    <row r="141" spans="2:48" ht="15.75" x14ac:dyDescent="0.25">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row>
    <row r="142" spans="2:48" ht="15.75" x14ac:dyDescent="0.25">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row>
    <row r="143" spans="2:48" ht="15.75" x14ac:dyDescent="0.25">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row>
    <row r="144" spans="2:48" ht="15.75" x14ac:dyDescent="0.25">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row>
    <row r="145" spans="2:48" ht="15.75" x14ac:dyDescent="0.25">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row>
    <row r="146" spans="2:48" ht="15.75" x14ac:dyDescent="0.25">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row>
    <row r="147" spans="2:48" ht="15.75" x14ac:dyDescent="0.25">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row>
    <row r="148" spans="2:48" ht="15.75" x14ac:dyDescent="0.25">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row>
    <row r="149" spans="2:48" ht="15.75" x14ac:dyDescent="0.25">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row>
    <row r="150" spans="2:48" ht="15.75" x14ac:dyDescent="0.25">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row>
    <row r="151" spans="2:48" ht="15.75" x14ac:dyDescent="0.25">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row>
    <row r="152" spans="2:48" ht="15.75" x14ac:dyDescent="0.25">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row>
    <row r="153" spans="2:48" ht="15.75" x14ac:dyDescent="0.25">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row>
    <row r="154" spans="2:48" ht="15.75" x14ac:dyDescent="0.25">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row>
    <row r="155" spans="2:48" ht="15.75" x14ac:dyDescent="0.25">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row>
    <row r="156" spans="2:48" ht="15.75" x14ac:dyDescent="0.25">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row>
    <row r="157" spans="2:48" ht="15.75" x14ac:dyDescent="0.25">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row>
    <row r="158" spans="2:48" ht="15.75" x14ac:dyDescent="0.25">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row>
    <row r="159" spans="2:48" ht="15.75" x14ac:dyDescent="0.25">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row>
    <row r="160" spans="2:48" ht="15.75" x14ac:dyDescent="0.25">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row>
    <row r="161" spans="2:48" ht="15.75" x14ac:dyDescent="0.25">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row>
    <row r="162" spans="2:48" ht="15.75" x14ac:dyDescent="0.25">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row>
    <row r="163" spans="2:48" ht="15.75" x14ac:dyDescent="0.25">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row>
    <row r="164" spans="2:48" ht="15.75" x14ac:dyDescent="0.25">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row>
    <row r="165" spans="2:48" ht="15.75" x14ac:dyDescent="0.25">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row>
    <row r="166" spans="2:48" ht="15.75" x14ac:dyDescent="0.25">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row>
    <row r="167" spans="2:48" ht="15.75" x14ac:dyDescent="0.25">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row>
    <row r="168" spans="2:48" ht="15.75" x14ac:dyDescent="0.25">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row>
    <row r="169" spans="2:48" ht="15.75" x14ac:dyDescent="0.25">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row>
    <row r="170" spans="2:48" ht="15.75" x14ac:dyDescent="0.25">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row>
    <row r="171" spans="2:48" ht="15.75" x14ac:dyDescent="0.25">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row>
    <row r="172" spans="2:48" ht="15.75" x14ac:dyDescent="0.25">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row>
    <row r="173" spans="2:48" ht="15.75" x14ac:dyDescent="0.25">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row>
    <row r="174" spans="2:48" ht="15.75" x14ac:dyDescent="0.25">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row>
    <row r="175" spans="2:48" ht="15.75" x14ac:dyDescent="0.25">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row>
    <row r="176" spans="2:48" ht="15.75" x14ac:dyDescent="0.25">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row>
    <row r="177" spans="2:48" ht="15.75" x14ac:dyDescent="0.25">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row>
    <row r="178" spans="2:48" ht="15.75" x14ac:dyDescent="0.25">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row>
    <row r="179" spans="2:48" ht="15.75" x14ac:dyDescent="0.25">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row>
    <row r="180" spans="2:48" ht="15.75" x14ac:dyDescent="0.25">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row>
    <row r="181" spans="2:48" ht="15.75" x14ac:dyDescent="0.25">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row>
    <row r="182" spans="2:48" ht="15.75" x14ac:dyDescent="0.25">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row>
    <row r="183" spans="2:48" ht="15.75" x14ac:dyDescent="0.25">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row>
    <row r="184" spans="2:48" ht="15.75" x14ac:dyDescent="0.25">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row>
    <row r="185" spans="2:48" ht="15.75" x14ac:dyDescent="0.25">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row>
    <row r="186" spans="2:48" ht="15.75" x14ac:dyDescent="0.25">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row>
    <row r="187" spans="2:48" ht="15.75" x14ac:dyDescent="0.25">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row>
    <row r="188" spans="2:48" ht="15.75" x14ac:dyDescent="0.25">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row>
    <row r="189" spans="2:48" ht="15.75" x14ac:dyDescent="0.25">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row>
    <row r="190" spans="2:48" ht="15.75" x14ac:dyDescent="0.25">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row>
    <row r="191" spans="2:48" ht="15.75" x14ac:dyDescent="0.25">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row>
    <row r="192" spans="2:48" ht="15.75" x14ac:dyDescent="0.25">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row>
    <row r="193" spans="2:48" ht="15.75" x14ac:dyDescent="0.25">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row>
    <row r="194" spans="2:48" ht="15.75" x14ac:dyDescent="0.25">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row>
    <row r="195" spans="2:48" ht="15.75" x14ac:dyDescent="0.25">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row>
    <row r="196" spans="2:48" ht="15.75" x14ac:dyDescent="0.25">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row>
    <row r="197" spans="2:48" ht="15.75" x14ac:dyDescent="0.25">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row>
    <row r="198" spans="2:48" ht="15.75" x14ac:dyDescent="0.25">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row>
    <row r="199" spans="2:48" ht="15.75" x14ac:dyDescent="0.25">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row>
    <row r="200" spans="2:48" ht="15.75" x14ac:dyDescent="0.25">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row>
    <row r="201" spans="2:48" ht="15.75" x14ac:dyDescent="0.25">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row>
    <row r="202" spans="2:48" ht="15.75" x14ac:dyDescent="0.25">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row>
    <row r="203" spans="2:48" ht="15.75" x14ac:dyDescent="0.25">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row>
    <row r="204" spans="2:48" ht="15.75" x14ac:dyDescent="0.25">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row>
    <row r="205" spans="2:48" ht="15.75" x14ac:dyDescent="0.25">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row>
    <row r="206" spans="2:48" ht="15.75" x14ac:dyDescent="0.25">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row>
    <row r="207" spans="2:48" ht="15.75" x14ac:dyDescent="0.25">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row>
    <row r="208" spans="2:48" ht="15.75" x14ac:dyDescent="0.25">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row>
    <row r="209" spans="2:48" ht="15.75" x14ac:dyDescent="0.25">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row>
    <row r="210" spans="2:48" ht="15.75" x14ac:dyDescent="0.25">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row>
    <row r="211" spans="2:48" ht="15.75" x14ac:dyDescent="0.25">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row>
    <row r="212" spans="2:48" ht="15.75" x14ac:dyDescent="0.25">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row>
    <row r="213" spans="2:48" ht="15.75" x14ac:dyDescent="0.25">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row>
    <row r="214" spans="2:48" ht="15.75" x14ac:dyDescent="0.25">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row>
    <row r="215" spans="2:48" ht="15.75" x14ac:dyDescent="0.25">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row>
    <row r="216" spans="2:48" ht="15.75" x14ac:dyDescent="0.25">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row>
    <row r="217" spans="2:48" ht="15.75" x14ac:dyDescent="0.25">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row>
    <row r="218" spans="2:48" ht="15.75" x14ac:dyDescent="0.25">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row>
    <row r="219" spans="2:48" ht="15.75" x14ac:dyDescent="0.25">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row>
    <row r="220" spans="2:48" ht="15.75" x14ac:dyDescent="0.25">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row>
    <row r="221" spans="2:48" ht="15.75" x14ac:dyDescent="0.25">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row>
    <row r="222" spans="2:48" ht="15.75" x14ac:dyDescent="0.25">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row>
    <row r="223" spans="2:48" ht="15.75" x14ac:dyDescent="0.25">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row>
    <row r="224" spans="2:48" ht="15.75" x14ac:dyDescent="0.25">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row>
    <row r="225" spans="2:48" ht="15.75" x14ac:dyDescent="0.25">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row>
    <row r="226" spans="2:48" ht="15.75" x14ac:dyDescent="0.25">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row>
    <row r="227" spans="2:48" ht="15.75" x14ac:dyDescent="0.25">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row>
    <row r="228" spans="2:48" ht="15.75" x14ac:dyDescent="0.25">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row>
    <row r="229" spans="2:48" ht="15.75" x14ac:dyDescent="0.25">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row>
    <row r="230" spans="2:48" ht="15.75" x14ac:dyDescent="0.25">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row>
    <row r="231" spans="2:48" ht="15.75" x14ac:dyDescent="0.25">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row>
    <row r="232" spans="2:48" ht="15.75" x14ac:dyDescent="0.25">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row>
    <row r="233" spans="2:48" ht="15.75" x14ac:dyDescent="0.25">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row>
    <row r="234" spans="2:48" ht="15.75" x14ac:dyDescent="0.25">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row>
    <row r="235" spans="2:48" ht="15.75" x14ac:dyDescent="0.25">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row>
    <row r="236" spans="2:48" ht="15.75" x14ac:dyDescent="0.25">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row>
    <row r="237" spans="2:48" ht="15.75" x14ac:dyDescent="0.25">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row>
    <row r="238" spans="2:48" ht="15.75" x14ac:dyDescent="0.25">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row>
    <row r="239" spans="2:48" ht="15.75" x14ac:dyDescent="0.25">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row>
    <row r="240" spans="2:48" ht="15.75" x14ac:dyDescent="0.25">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row>
    <row r="241" spans="2:48" ht="15.75" x14ac:dyDescent="0.25">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row>
    <row r="242" spans="2:48" ht="15.75" x14ac:dyDescent="0.25">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row>
    <row r="243" spans="2:48" ht="15.75" x14ac:dyDescent="0.25">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row>
    <row r="244" spans="2:48" ht="15.75" x14ac:dyDescent="0.25">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row>
    <row r="245" spans="2:48" ht="15.75" x14ac:dyDescent="0.25">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row>
    <row r="246" spans="2:48" ht="15.75" x14ac:dyDescent="0.25">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row>
    <row r="247" spans="2:48" ht="15.75" x14ac:dyDescent="0.25">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row>
    <row r="248" spans="2:48" ht="15.75" x14ac:dyDescent="0.25">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row>
    <row r="249" spans="2:48" ht="15.75" x14ac:dyDescent="0.25">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row>
    <row r="250" spans="2:48" ht="15.75" x14ac:dyDescent="0.25">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row>
    <row r="251" spans="2:48" ht="15.75" x14ac:dyDescent="0.25">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row>
    <row r="252" spans="2:48" ht="15.75" x14ac:dyDescent="0.25">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row>
    <row r="253" spans="2:48" ht="15.75" x14ac:dyDescent="0.25">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row>
    <row r="254" spans="2:48" ht="15.75" x14ac:dyDescent="0.25">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row>
    <row r="255" spans="2:48" ht="15.75" x14ac:dyDescent="0.25">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row>
    <row r="256" spans="2:48" ht="15.75" x14ac:dyDescent="0.25">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row>
    <row r="257" spans="2:48" ht="15.75" x14ac:dyDescent="0.25">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row>
    <row r="258" spans="2:48" ht="15.75" x14ac:dyDescent="0.25">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row>
    <row r="259" spans="2:48" ht="15.75" x14ac:dyDescent="0.25">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row>
    <row r="260" spans="2:48" ht="15.75" x14ac:dyDescent="0.25">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row>
    <row r="261" spans="2:48" ht="15.75" x14ac:dyDescent="0.25">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row>
    <row r="262" spans="2:48" ht="15.75" x14ac:dyDescent="0.25">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row>
    <row r="263" spans="2:48" ht="15.75" x14ac:dyDescent="0.25">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row>
    <row r="264" spans="2:48" ht="15.75" x14ac:dyDescent="0.25">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row>
    <row r="265" spans="2:48" ht="15.75" x14ac:dyDescent="0.25">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row>
    <row r="266" spans="2:48" ht="15.75" x14ac:dyDescent="0.25">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row>
    <row r="267" spans="2:48" ht="15.75" x14ac:dyDescent="0.25">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row>
    <row r="268" spans="2:48" ht="15.75" x14ac:dyDescent="0.25">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row>
    <row r="269" spans="2:48" ht="15.75" x14ac:dyDescent="0.25">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row>
    <row r="270" spans="2:48" ht="15.75" x14ac:dyDescent="0.25">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row>
    <row r="271" spans="2:48" ht="15.75" x14ac:dyDescent="0.25">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row>
    <row r="272" spans="2:48" ht="15.75" x14ac:dyDescent="0.25">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row>
    <row r="273" spans="2:48" ht="15.75" x14ac:dyDescent="0.25">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row>
    <row r="274" spans="2:48" ht="15.75" x14ac:dyDescent="0.25">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row>
    <row r="275" spans="2:48" ht="15.75" x14ac:dyDescent="0.25">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row>
    <row r="276" spans="2:48" ht="15.75" x14ac:dyDescent="0.25">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row>
    <row r="277" spans="2:48" ht="15.75" x14ac:dyDescent="0.25">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row>
    <row r="278" spans="2:48" ht="15.75" x14ac:dyDescent="0.25">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row>
    <row r="279" spans="2:48" ht="15.75" x14ac:dyDescent="0.25">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row>
    <row r="280" spans="2:48" ht="15.75" x14ac:dyDescent="0.25">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row>
    <row r="281" spans="2:48" ht="15.75" x14ac:dyDescent="0.25">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row>
    <row r="282" spans="2:48" ht="15.75" x14ac:dyDescent="0.25">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row>
    <row r="283" spans="2:48" ht="15.75" x14ac:dyDescent="0.25">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row>
    <row r="284" spans="2:48" ht="15.75" x14ac:dyDescent="0.25">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row>
    <row r="285" spans="2:48" ht="15.75" x14ac:dyDescent="0.25">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row>
    <row r="286" spans="2:48" ht="15.75" x14ac:dyDescent="0.25">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row>
    <row r="287" spans="2:48" ht="15.75" x14ac:dyDescent="0.25">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row>
    <row r="288" spans="2:48" ht="15.75" x14ac:dyDescent="0.25">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row>
    <row r="289" spans="2:48" ht="15.75" x14ac:dyDescent="0.25">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row>
    <row r="290" spans="2:48" ht="15.75" x14ac:dyDescent="0.25">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row>
    <row r="291" spans="2:48" ht="15.75" x14ac:dyDescent="0.25">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row>
    <row r="292" spans="2:48" ht="15.75" x14ac:dyDescent="0.25">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row>
    <row r="293" spans="2:48" ht="15.75" x14ac:dyDescent="0.25">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row>
    <row r="294" spans="2:48" ht="15.75" x14ac:dyDescent="0.25">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row>
    <row r="295" spans="2:48" ht="15.75" x14ac:dyDescent="0.25">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row>
    <row r="296" spans="2:48" ht="15.75" x14ac:dyDescent="0.25">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row>
    <row r="297" spans="2:48" ht="15.75" x14ac:dyDescent="0.25">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c r="AC297" s="7"/>
      <c r="AD297" s="7"/>
      <c r="AE297" s="7"/>
      <c r="AF297" s="7"/>
      <c r="AG297" s="7"/>
      <c r="AH297" s="7"/>
      <c r="AI297" s="7"/>
      <c r="AJ297" s="7"/>
      <c r="AK297" s="7"/>
      <c r="AL297" s="7"/>
      <c r="AM297" s="7"/>
      <c r="AN297" s="7"/>
      <c r="AO297" s="7"/>
      <c r="AP297" s="7"/>
      <c r="AQ297" s="7"/>
      <c r="AR297" s="7"/>
      <c r="AS297" s="7"/>
      <c r="AT297" s="7"/>
      <c r="AU297" s="7"/>
      <c r="AV297" s="7"/>
    </row>
    <row r="298" spans="2:48" ht="15.75" x14ac:dyDescent="0.25">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c r="AC298" s="7"/>
      <c r="AD298" s="7"/>
      <c r="AE298" s="7"/>
      <c r="AF298" s="7"/>
      <c r="AG298" s="7"/>
      <c r="AH298" s="7"/>
      <c r="AI298" s="7"/>
      <c r="AJ298" s="7"/>
      <c r="AK298" s="7"/>
      <c r="AL298" s="7"/>
      <c r="AM298" s="7"/>
      <c r="AN298" s="7"/>
      <c r="AO298" s="7"/>
      <c r="AP298" s="7"/>
      <c r="AQ298" s="7"/>
      <c r="AR298" s="7"/>
      <c r="AS298" s="7"/>
      <c r="AT298" s="7"/>
      <c r="AU298" s="7"/>
      <c r="AV298" s="7"/>
    </row>
    <row r="299" spans="2:48" ht="15.75" x14ac:dyDescent="0.25">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c r="AC299" s="7"/>
      <c r="AD299" s="7"/>
      <c r="AE299" s="7"/>
      <c r="AF299" s="7"/>
      <c r="AG299" s="7"/>
      <c r="AH299" s="7"/>
      <c r="AI299" s="7"/>
      <c r="AJ299" s="7"/>
      <c r="AK299" s="7"/>
      <c r="AL299" s="7"/>
      <c r="AM299" s="7"/>
      <c r="AN299" s="7"/>
      <c r="AO299" s="7"/>
      <c r="AP299" s="7"/>
      <c r="AQ299" s="7"/>
      <c r="AR299" s="7"/>
      <c r="AS299" s="7"/>
      <c r="AT299" s="7"/>
      <c r="AU299" s="7"/>
      <c r="AV299" s="7"/>
    </row>
    <row r="300" spans="2:48" ht="15.75" x14ac:dyDescent="0.25">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c r="AC300" s="7"/>
      <c r="AD300" s="7"/>
      <c r="AE300" s="7"/>
      <c r="AF300" s="7"/>
      <c r="AG300" s="7"/>
      <c r="AH300" s="7"/>
      <c r="AI300" s="7"/>
      <c r="AJ300" s="7"/>
      <c r="AK300" s="7"/>
      <c r="AL300" s="7"/>
      <c r="AM300" s="7"/>
      <c r="AN300" s="7"/>
      <c r="AO300" s="7"/>
      <c r="AP300" s="7"/>
      <c r="AQ300" s="7"/>
      <c r="AR300" s="7"/>
      <c r="AS300" s="7"/>
      <c r="AT300" s="7"/>
      <c r="AU300" s="7"/>
      <c r="AV300" s="7"/>
    </row>
    <row r="301" spans="2:48" ht="15.75" x14ac:dyDescent="0.25">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c r="AC301" s="7"/>
      <c r="AD301" s="7"/>
      <c r="AE301" s="7"/>
      <c r="AF301" s="7"/>
      <c r="AG301" s="7"/>
      <c r="AH301" s="7"/>
      <c r="AI301" s="7"/>
      <c r="AJ301" s="7"/>
      <c r="AK301" s="7"/>
      <c r="AL301" s="7"/>
      <c r="AM301" s="7"/>
      <c r="AN301" s="7"/>
      <c r="AO301" s="7"/>
      <c r="AP301" s="7"/>
      <c r="AQ301" s="7"/>
      <c r="AR301" s="7"/>
      <c r="AS301" s="7"/>
      <c r="AT301" s="7"/>
      <c r="AU301" s="7"/>
      <c r="AV301" s="7"/>
    </row>
    <row r="302" spans="2:48" ht="15.75" x14ac:dyDescent="0.25">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c r="AC302" s="7"/>
      <c r="AD302" s="7"/>
      <c r="AE302" s="7"/>
      <c r="AF302" s="7"/>
      <c r="AG302" s="7"/>
      <c r="AH302" s="7"/>
      <c r="AI302" s="7"/>
      <c r="AJ302" s="7"/>
      <c r="AK302" s="7"/>
      <c r="AL302" s="7"/>
      <c r="AM302" s="7"/>
      <c r="AN302" s="7"/>
      <c r="AO302" s="7"/>
      <c r="AP302" s="7"/>
      <c r="AQ302" s="7"/>
      <c r="AR302" s="7"/>
      <c r="AS302" s="7"/>
      <c r="AT302" s="7"/>
      <c r="AU302" s="7"/>
      <c r="AV302" s="7"/>
    </row>
    <row r="303" spans="2:48" ht="15.75" x14ac:dyDescent="0.25">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c r="AC303" s="7"/>
      <c r="AD303" s="7"/>
      <c r="AE303" s="7"/>
      <c r="AF303" s="7"/>
      <c r="AG303" s="7"/>
      <c r="AH303" s="7"/>
      <c r="AI303" s="7"/>
      <c r="AJ303" s="7"/>
      <c r="AK303" s="7"/>
      <c r="AL303" s="7"/>
      <c r="AM303" s="7"/>
      <c r="AN303" s="7"/>
      <c r="AO303" s="7"/>
      <c r="AP303" s="7"/>
      <c r="AQ303" s="7"/>
      <c r="AR303" s="7"/>
      <c r="AS303" s="7"/>
      <c r="AT303" s="7"/>
      <c r="AU303" s="7"/>
      <c r="AV303" s="7"/>
    </row>
    <row r="304" spans="2:48" ht="15.75" x14ac:dyDescent="0.25">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c r="AC304" s="7"/>
      <c r="AD304" s="7"/>
      <c r="AE304" s="7"/>
      <c r="AF304" s="7"/>
      <c r="AG304" s="7"/>
      <c r="AH304" s="7"/>
      <c r="AI304" s="7"/>
      <c r="AJ304" s="7"/>
      <c r="AK304" s="7"/>
      <c r="AL304" s="7"/>
      <c r="AM304" s="7"/>
      <c r="AN304" s="7"/>
      <c r="AO304" s="7"/>
      <c r="AP304" s="7"/>
      <c r="AQ304" s="7"/>
      <c r="AR304" s="7"/>
      <c r="AS304" s="7"/>
      <c r="AT304" s="7"/>
      <c r="AU304" s="7"/>
      <c r="AV304" s="7"/>
    </row>
    <row r="305" spans="2:48" ht="15.75" x14ac:dyDescent="0.25">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c r="AC305" s="7"/>
      <c r="AD305" s="7"/>
      <c r="AE305" s="7"/>
      <c r="AF305" s="7"/>
      <c r="AG305" s="7"/>
      <c r="AH305" s="7"/>
      <c r="AI305" s="7"/>
      <c r="AJ305" s="7"/>
      <c r="AK305" s="7"/>
      <c r="AL305" s="7"/>
      <c r="AM305" s="7"/>
      <c r="AN305" s="7"/>
      <c r="AO305" s="7"/>
      <c r="AP305" s="7"/>
      <c r="AQ305" s="7"/>
      <c r="AR305" s="7"/>
      <c r="AS305" s="7"/>
      <c r="AT305" s="7"/>
      <c r="AU305" s="7"/>
      <c r="AV305" s="7"/>
    </row>
    <row r="306" spans="2:48" ht="15.75" x14ac:dyDescent="0.25">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c r="AC306" s="7"/>
      <c r="AD306" s="7"/>
      <c r="AE306" s="7"/>
      <c r="AF306" s="7"/>
      <c r="AG306" s="7"/>
      <c r="AH306" s="7"/>
      <c r="AI306" s="7"/>
      <c r="AJ306" s="7"/>
      <c r="AK306" s="7"/>
      <c r="AL306" s="7"/>
      <c r="AM306" s="7"/>
      <c r="AN306" s="7"/>
      <c r="AO306" s="7"/>
      <c r="AP306" s="7"/>
      <c r="AQ306" s="7"/>
      <c r="AR306" s="7"/>
      <c r="AS306" s="7"/>
      <c r="AT306" s="7"/>
      <c r="AU306" s="7"/>
      <c r="AV306" s="7"/>
    </row>
    <row r="307" spans="2:48" ht="15.75" x14ac:dyDescent="0.25">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c r="AC307" s="7"/>
      <c r="AD307" s="7"/>
      <c r="AE307" s="7"/>
      <c r="AF307" s="7"/>
      <c r="AG307" s="7"/>
      <c r="AH307" s="7"/>
      <c r="AI307" s="7"/>
      <c r="AJ307" s="7"/>
      <c r="AK307" s="7"/>
      <c r="AL307" s="7"/>
      <c r="AM307" s="7"/>
      <c r="AN307" s="7"/>
      <c r="AO307" s="7"/>
      <c r="AP307" s="7"/>
      <c r="AQ307" s="7"/>
      <c r="AR307" s="7"/>
      <c r="AS307" s="7"/>
      <c r="AT307" s="7"/>
      <c r="AU307" s="7"/>
      <c r="AV307" s="7"/>
    </row>
    <row r="308" spans="2:48" ht="15.75" x14ac:dyDescent="0.25">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c r="AC308" s="7"/>
      <c r="AD308" s="7"/>
      <c r="AE308" s="7"/>
      <c r="AF308" s="7"/>
      <c r="AG308" s="7"/>
      <c r="AH308" s="7"/>
      <c r="AI308" s="7"/>
      <c r="AJ308" s="7"/>
      <c r="AK308" s="7"/>
      <c r="AL308" s="7"/>
      <c r="AM308" s="7"/>
      <c r="AN308" s="7"/>
      <c r="AO308" s="7"/>
      <c r="AP308" s="7"/>
      <c r="AQ308" s="7"/>
      <c r="AR308" s="7"/>
      <c r="AS308" s="7"/>
      <c r="AT308" s="7"/>
      <c r="AU308" s="7"/>
      <c r="AV308" s="7"/>
    </row>
    <row r="309" spans="2:48" ht="15.75" x14ac:dyDescent="0.25">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c r="AC309" s="7"/>
      <c r="AD309" s="7"/>
      <c r="AE309" s="7"/>
      <c r="AF309" s="7"/>
      <c r="AG309" s="7"/>
      <c r="AH309" s="7"/>
      <c r="AI309" s="7"/>
      <c r="AJ309" s="7"/>
      <c r="AK309" s="7"/>
      <c r="AL309" s="7"/>
      <c r="AM309" s="7"/>
      <c r="AN309" s="7"/>
      <c r="AO309" s="7"/>
      <c r="AP309" s="7"/>
      <c r="AQ309" s="7"/>
      <c r="AR309" s="7"/>
      <c r="AS309" s="7"/>
      <c r="AT309" s="7"/>
      <c r="AU309" s="7"/>
      <c r="AV309" s="7"/>
    </row>
    <row r="310" spans="2:48" ht="15.75" x14ac:dyDescent="0.25">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c r="AC310" s="7"/>
      <c r="AD310" s="7"/>
      <c r="AE310" s="7"/>
      <c r="AF310" s="7"/>
      <c r="AG310" s="7"/>
      <c r="AH310" s="7"/>
      <c r="AI310" s="7"/>
      <c r="AJ310" s="7"/>
      <c r="AK310" s="7"/>
      <c r="AL310" s="7"/>
      <c r="AM310" s="7"/>
      <c r="AN310" s="7"/>
      <c r="AO310" s="7"/>
      <c r="AP310" s="7"/>
      <c r="AQ310" s="7"/>
      <c r="AR310" s="7"/>
      <c r="AS310" s="7"/>
      <c r="AT310" s="7"/>
      <c r="AU310" s="7"/>
      <c r="AV310" s="7"/>
    </row>
    <row r="311" spans="2:48" ht="15.75" x14ac:dyDescent="0.25">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c r="AC311" s="7"/>
      <c r="AD311" s="7"/>
      <c r="AE311" s="7"/>
      <c r="AF311" s="7"/>
      <c r="AG311" s="7"/>
      <c r="AH311" s="7"/>
      <c r="AI311" s="7"/>
      <c r="AJ311" s="7"/>
      <c r="AK311" s="7"/>
      <c r="AL311" s="7"/>
      <c r="AM311" s="7"/>
      <c r="AN311" s="7"/>
      <c r="AO311" s="7"/>
      <c r="AP311" s="7"/>
      <c r="AQ311" s="7"/>
      <c r="AR311" s="7"/>
      <c r="AS311" s="7"/>
      <c r="AT311" s="7"/>
      <c r="AU311" s="7"/>
      <c r="AV311" s="7"/>
    </row>
    <row r="312" spans="2:48" ht="15.75" x14ac:dyDescent="0.25">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c r="AC312" s="7"/>
      <c r="AD312" s="7"/>
      <c r="AE312" s="7"/>
      <c r="AF312" s="7"/>
      <c r="AG312" s="7"/>
      <c r="AH312" s="7"/>
      <c r="AI312" s="7"/>
      <c r="AJ312" s="7"/>
      <c r="AK312" s="7"/>
      <c r="AL312" s="7"/>
      <c r="AM312" s="7"/>
      <c r="AN312" s="7"/>
      <c r="AO312" s="7"/>
      <c r="AP312" s="7"/>
      <c r="AQ312" s="7"/>
      <c r="AR312" s="7"/>
      <c r="AS312" s="7"/>
      <c r="AT312" s="7"/>
      <c r="AU312" s="7"/>
      <c r="AV312" s="7"/>
    </row>
    <row r="313" spans="2:48" ht="15.75" x14ac:dyDescent="0.25">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c r="AC313" s="7"/>
      <c r="AD313" s="7"/>
      <c r="AE313" s="7"/>
      <c r="AF313" s="7"/>
      <c r="AG313" s="7"/>
      <c r="AH313" s="7"/>
      <c r="AI313" s="7"/>
      <c r="AJ313" s="7"/>
      <c r="AK313" s="7"/>
      <c r="AL313" s="7"/>
      <c r="AM313" s="7"/>
      <c r="AN313" s="7"/>
      <c r="AO313" s="7"/>
      <c r="AP313" s="7"/>
      <c r="AQ313" s="7"/>
      <c r="AR313" s="7"/>
      <c r="AS313" s="7"/>
      <c r="AT313" s="7"/>
      <c r="AU313" s="7"/>
      <c r="AV313" s="7"/>
    </row>
    <row r="314" spans="2:48" ht="15.75" x14ac:dyDescent="0.25">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c r="AC314" s="7"/>
      <c r="AD314" s="7"/>
      <c r="AE314" s="7"/>
      <c r="AF314" s="7"/>
      <c r="AG314" s="7"/>
      <c r="AH314" s="7"/>
      <c r="AI314" s="7"/>
      <c r="AJ314" s="7"/>
      <c r="AK314" s="7"/>
      <c r="AL314" s="7"/>
      <c r="AM314" s="7"/>
      <c r="AN314" s="7"/>
      <c r="AO314" s="7"/>
      <c r="AP314" s="7"/>
      <c r="AQ314" s="7"/>
      <c r="AR314" s="7"/>
      <c r="AS314" s="7"/>
      <c r="AT314" s="7"/>
      <c r="AU314" s="7"/>
      <c r="AV314" s="7"/>
    </row>
    <row r="315" spans="2:48" ht="15.75" x14ac:dyDescent="0.25">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c r="AC315" s="7"/>
      <c r="AD315" s="7"/>
      <c r="AE315" s="7"/>
      <c r="AF315" s="7"/>
      <c r="AG315" s="7"/>
      <c r="AH315" s="7"/>
      <c r="AI315" s="7"/>
      <c r="AJ315" s="7"/>
      <c r="AK315" s="7"/>
      <c r="AL315" s="7"/>
      <c r="AM315" s="7"/>
      <c r="AN315" s="7"/>
      <c r="AO315" s="7"/>
      <c r="AP315" s="7"/>
      <c r="AQ315" s="7"/>
      <c r="AR315" s="7"/>
      <c r="AS315" s="7"/>
      <c r="AT315" s="7"/>
      <c r="AU315" s="7"/>
      <c r="AV315" s="7"/>
    </row>
    <row r="316" spans="2:48" ht="15.75" x14ac:dyDescent="0.25">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c r="AC316" s="7"/>
      <c r="AD316" s="7"/>
      <c r="AE316" s="7"/>
      <c r="AF316" s="7"/>
      <c r="AG316" s="7"/>
      <c r="AH316" s="7"/>
      <c r="AI316" s="7"/>
      <c r="AJ316" s="7"/>
      <c r="AK316" s="7"/>
      <c r="AL316" s="7"/>
      <c r="AM316" s="7"/>
      <c r="AN316" s="7"/>
      <c r="AO316" s="7"/>
      <c r="AP316" s="7"/>
      <c r="AQ316" s="7"/>
      <c r="AR316" s="7"/>
      <c r="AS316" s="7"/>
      <c r="AT316" s="7"/>
      <c r="AU316" s="7"/>
      <c r="AV316" s="7"/>
    </row>
    <row r="317" spans="2:48" ht="15.75" x14ac:dyDescent="0.25">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c r="AC317" s="7"/>
      <c r="AD317" s="7"/>
      <c r="AE317" s="7"/>
      <c r="AF317" s="7"/>
      <c r="AG317" s="7"/>
      <c r="AH317" s="7"/>
      <c r="AI317" s="7"/>
      <c r="AJ317" s="7"/>
      <c r="AK317" s="7"/>
      <c r="AL317" s="7"/>
      <c r="AM317" s="7"/>
      <c r="AN317" s="7"/>
      <c r="AO317" s="7"/>
      <c r="AP317" s="7"/>
      <c r="AQ317" s="7"/>
      <c r="AR317" s="7"/>
      <c r="AS317" s="7"/>
      <c r="AT317" s="7"/>
      <c r="AU317" s="7"/>
      <c r="AV317" s="7"/>
    </row>
    <row r="318" spans="2:48" ht="15.75" x14ac:dyDescent="0.25">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c r="AC318" s="7"/>
      <c r="AD318" s="7"/>
      <c r="AE318" s="7"/>
      <c r="AF318" s="7"/>
      <c r="AG318" s="7"/>
      <c r="AH318" s="7"/>
      <c r="AI318" s="7"/>
      <c r="AJ318" s="7"/>
      <c r="AK318" s="7"/>
      <c r="AL318" s="7"/>
      <c r="AM318" s="7"/>
      <c r="AN318" s="7"/>
      <c r="AO318" s="7"/>
      <c r="AP318" s="7"/>
      <c r="AQ318" s="7"/>
      <c r="AR318" s="7"/>
      <c r="AS318" s="7"/>
      <c r="AT318" s="7"/>
      <c r="AU318" s="7"/>
      <c r="AV318" s="7"/>
    </row>
    <row r="319" spans="2:48" ht="15.75" x14ac:dyDescent="0.25">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c r="AC319" s="7"/>
      <c r="AD319" s="7"/>
      <c r="AE319" s="7"/>
      <c r="AF319" s="7"/>
      <c r="AG319" s="7"/>
      <c r="AH319" s="7"/>
      <c r="AI319" s="7"/>
      <c r="AJ319" s="7"/>
      <c r="AK319" s="7"/>
      <c r="AL319" s="7"/>
      <c r="AM319" s="7"/>
      <c r="AN319" s="7"/>
      <c r="AO319" s="7"/>
      <c r="AP319" s="7"/>
      <c r="AQ319" s="7"/>
      <c r="AR319" s="7"/>
      <c r="AS319" s="7"/>
      <c r="AT319" s="7"/>
      <c r="AU319" s="7"/>
      <c r="AV319" s="7"/>
    </row>
    <row r="320" spans="2:48" ht="15.75" x14ac:dyDescent="0.25">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c r="AC320" s="7"/>
      <c r="AD320" s="7"/>
      <c r="AE320" s="7"/>
      <c r="AF320" s="7"/>
      <c r="AG320" s="7"/>
      <c r="AH320" s="7"/>
      <c r="AI320" s="7"/>
      <c r="AJ320" s="7"/>
      <c r="AK320" s="7"/>
      <c r="AL320" s="7"/>
      <c r="AM320" s="7"/>
      <c r="AN320" s="7"/>
      <c r="AO320" s="7"/>
      <c r="AP320" s="7"/>
      <c r="AQ320" s="7"/>
      <c r="AR320" s="7"/>
      <c r="AS320" s="7"/>
      <c r="AT320" s="7"/>
      <c r="AU320" s="7"/>
      <c r="AV320" s="7"/>
    </row>
    <row r="321" spans="2:48" ht="15.75" x14ac:dyDescent="0.25">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c r="AC321" s="7"/>
      <c r="AD321" s="7"/>
      <c r="AE321" s="7"/>
      <c r="AF321" s="7"/>
      <c r="AG321" s="7"/>
      <c r="AH321" s="7"/>
      <c r="AI321" s="7"/>
      <c r="AJ321" s="7"/>
      <c r="AK321" s="7"/>
      <c r="AL321" s="7"/>
      <c r="AM321" s="7"/>
      <c r="AN321" s="7"/>
      <c r="AO321" s="7"/>
      <c r="AP321" s="7"/>
      <c r="AQ321" s="7"/>
      <c r="AR321" s="7"/>
      <c r="AS321" s="7"/>
      <c r="AT321" s="7"/>
      <c r="AU321" s="7"/>
      <c r="AV321" s="7"/>
    </row>
    <row r="322" spans="2:48" ht="15.75" x14ac:dyDescent="0.25">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c r="AC322" s="7"/>
      <c r="AD322" s="7"/>
      <c r="AE322" s="7"/>
      <c r="AF322" s="7"/>
      <c r="AG322" s="7"/>
      <c r="AH322" s="7"/>
      <c r="AI322" s="7"/>
      <c r="AJ322" s="7"/>
      <c r="AK322" s="7"/>
      <c r="AL322" s="7"/>
      <c r="AM322" s="7"/>
      <c r="AN322" s="7"/>
      <c r="AO322" s="7"/>
      <c r="AP322" s="7"/>
      <c r="AQ322" s="7"/>
      <c r="AR322" s="7"/>
      <c r="AS322" s="7"/>
      <c r="AT322" s="7"/>
      <c r="AU322" s="7"/>
      <c r="AV322" s="7"/>
    </row>
    <row r="323" spans="2:48" ht="15.75" x14ac:dyDescent="0.25">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c r="AC323" s="7"/>
      <c r="AD323" s="7"/>
      <c r="AE323" s="7"/>
      <c r="AF323" s="7"/>
      <c r="AG323" s="7"/>
      <c r="AH323" s="7"/>
      <c r="AI323" s="7"/>
      <c r="AJ323" s="7"/>
      <c r="AK323" s="7"/>
      <c r="AL323" s="7"/>
      <c r="AM323" s="7"/>
      <c r="AN323" s="7"/>
      <c r="AO323" s="7"/>
      <c r="AP323" s="7"/>
      <c r="AQ323" s="7"/>
      <c r="AR323" s="7"/>
      <c r="AS323" s="7"/>
      <c r="AT323" s="7"/>
      <c r="AU323" s="7"/>
      <c r="AV323" s="7"/>
    </row>
    <row r="324" spans="2:48" ht="15.75" x14ac:dyDescent="0.25">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c r="AC324" s="7"/>
      <c r="AD324" s="7"/>
      <c r="AE324" s="7"/>
      <c r="AF324" s="7"/>
      <c r="AG324" s="7"/>
      <c r="AH324" s="7"/>
      <c r="AI324" s="7"/>
      <c r="AJ324" s="7"/>
      <c r="AK324" s="7"/>
      <c r="AL324" s="7"/>
      <c r="AM324" s="7"/>
      <c r="AN324" s="7"/>
      <c r="AO324" s="7"/>
      <c r="AP324" s="7"/>
      <c r="AQ324" s="7"/>
      <c r="AR324" s="7"/>
      <c r="AS324" s="7"/>
      <c r="AT324" s="7"/>
      <c r="AU324" s="7"/>
      <c r="AV324" s="7"/>
    </row>
    <row r="325" spans="2:48" ht="15.75" x14ac:dyDescent="0.25">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c r="AC325" s="7"/>
      <c r="AD325" s="7"/>
      <c r="AE325" s="7"/>
      <c r="AF325" s="7"/>
      <c r="AG325" s="7"/>
      <c r="AH325" s="7"/>
      <c r="AI325" s="7"/>
      <c r="AJ325" s="7"/>
      <c r="AK325" s="7"/>
      <c r="AL325" s="7"/>
      <c r="AM325" s="7"/>
      <c r="AN325" s="7"/>
      <c r="AO325" s="7"/>
      <c r="AP325" s="7"/>
      <c r="AQ325" s="7"/>
      <c r="AR325" s="7"/>
      <c r="AS325" s="7"/>
      <c r="AT325" s="7"/>
      <c r="AU325" s="7"/>
      <c r="AV325" s="7"/>
    </row>
    <row r="326" spans="2:48" ht="15.75" x14ac:dyDescent="0.25">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c r="AC326" s="7"/>
      <c r="AD326" s="7"/>
      <c r="AE326" s="7"/>
      <c r="AF326" s="7"/>
      <c r="AG326" s="7"/>
      <c r="AH326" s="7"/>
      <c r="AI326" s="7"/>
      <c r="AJ326" s="7"/>
      <c r="AK326" s="7"/>
      <c r="AL326" s="7"/>
      <c r="AM326" s="7"/>
      <c r="AN326" s="7"/>
      <c r="AO326" s="7"/>
      <c r="AP326" s="7"/>
      <c r="AQ326" s="7"/>
      <c r="AR326" s="7"/>
      <c r="AS326" s="7"/>
      <c r="AT326" s="7"/>
      <c r="AU326" s="7"/>
      <c r="AV326" s="7"/>
    </row>
    <row r="327" spans="2:48" ht="15.75" x14ac:dyDescent="0.25">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c r="AC327" s="7"/>
      <c r="AD327" s="7"/>
      <c r="AE327" s="7"/>
      <c r="AF327" s="7"/>
      <c r="AG327" s="7"/>
      <c r="AH327" s="7"/>
      <c r="AI327" s="7"/>
      <c r="AJ327" s="7"/>
      <c r="AK327" s="7"/>
      <c r="AL327" s="7"/>
      <c r="AM327" s="7"/>
      <c r="AN327" s="7"/>
      <c r="AO327" s="7"/>
      <c r="AP327" s="7"/>
      <c r="AQ327" s="7"/>
      <c r="AR327" s="7"/>
      <c r="AS327" s="7"/>
      <c r="AT327" s="7"/>
      <c r="AU327" s="7"/>
      <c r="AV327" s="7"/>
    </row>
    <row r="328" spans="2:48" ht="15.75" x14ac:dyDescent="0.25">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c r="AC328" s="7"/>
      <c r="AD328" s="7"/>
      <c r="AE328" s="7"/>
      <c r="AF328" s="7"/>
      <c r="AG328" s="7"/>
      <c r="AH328" s="7"/>
      <c r="AI328" s="7"/>
      <c r="AJ328" s="7"/>
      <c r="AK328" s="7"/>
      <c r="AL328" s="7"/>
      <c r="AM328" s="7"/>
      <c r="AN328" s="7"/>
      <c r="AO328" s="7"/>
      <c r="AP328" s="7"/>
      <c r="AQ328" s="7"/>
      <c r="AR328" s="7"/>
      <c r="AS328" s="7"/>
      <c r="AT328" s="7"/>
      <c r="AU328" s="7"/>
      <c r="AV328" s="7"/>
    </row>
    <row r="329" spans="2:48" ht="15.75" x14ac:dyDescent="0.25">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c r="AC329" s="7"/>
      <c r="AD329" s="7"/>
      <c r="AE329" s="7"/>
      <c r="AF329" s="7"/>
      <c r="AG329" s="7"/>
      <c r="AH329" s="7"/>
      <c r="AI329" s="7"/>
      <c r="AJ329" s="7"/>
      <c r="AK329" s="7"/>
      <c r="AL329" s="7"/>
      <c r="AM329" s="7"/>
      <c r="AN329" s="7"/>
      <c r="AO329" s="7"/>
      <c r="AP329" s="7"/>
      <c r="AQ329" s="7"/>
      <c r="AR329" s="7"/>
      <c r="AS329" s="7"/>
      <c r="AT329" s="7"/>
      <c r="AU329" s="7"/>
      <c r="AV329" s="7"/>
    </row>
    <row r="330" spans="2:48" ht="15.75" x14ac:dyDescent="0.25">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c r="AC330" s="7"/>
      <c r="AD330" s="7"/>
      <c r="AE330" s="7"/>
      <c r="AF330" s="7"/>
      <c r="AG330" s="7"/>
      <c r="AH330" s="7"/>
      <c r="AI330" s="7"/>
      <c r="AJ330" s="7"/>
      <c r="AK330" s="7"/>
      <c r="AL330" s="7"/>
      <c r="AM330" s="7"/>
      <c r="AN330" s="7"/>
      <c r="AO330" s="7"/>
      <c r="AP330" s="7"/>
      <c r="AQ330" s="7"/>
      <c r="AR330" s="7"/>
      <c r="AS330" s="7"/>
      <c r="AT330" s="7"/>
      <c r="AU330" s="7"/>
      <c r="AV330" s="7"/>
    </row>
    <row r="331" spans="2:48" ht="15.75" x14ac:dyDescent="0.25">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c r="AC331" s="7"/>
      <c r="AD331" s="7"/>
      <c r="AE331" s="7"/>
      <c r="AF331" s="7"/>
      <c r="AG331" s="7"/>
      <c r="AH331" s="7"/>
      <c r="AI331" s="7"/>
      <c r="AJ331" s="7"/>
      <c r="AK331" s="7"/>
      <c r="AL331" s="7"/>
      <c r="AM331" s="7"/>
      <c r="AN331" s="7"/>
      <c r="AO331" s="7"/>
      <c r="AP331" s="7"/>
      <c r="AQ331" s="7"/>
      <c r="AR331" s="7"/>
      <c r="AS331" s="7"/>
      <c r="AT331" s="7"/>
      <c r="AU331" s="7"/>
      <c r="AV331" s="7"/>
    </row>
    <row r="332" spans="2:48" ht="15.75" x14ac:dyDescent="0.25">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c r="AC332" s="7"/>
      <c r="AD332" s="7"/>
      <c r="AE332" s="7"/>
      <c r="AF332" s="7"/>
      <c r="AG332" s="7"/>
      <c r="AH332" s="7"/>
      <c r="AI332" s="7"/>
      <c r="AJ332" s="7"/>
      <c r="AK332" s="7"/>
      <c r="AL332" s="7"/>
      <c r="AM332" s="7"/>
      <c r="AN332" s="7"/>
      <c r="AO332" s="7"/>
      <c r="AP332" s="7"/>
      <c r="AQ332" s="7"/>
      <c r="AR332" s="7"/>
      <c r="AS332" s="7"/>
      <c r="AT332" s="7"/>
      <c r="AU332" s="7"/>
      <c r="AV332" s="7"/>
    </row>
    <row r="333" spans="2:48" ht="15.75" x14ac:dyDescent="0.25">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c r="AC333" s="7"/>
      <c r="AD333" s="7"/>
      <c r="AE333" s="7"/>
      <c r="AF333" s="7"/>
      <c r="AG333" s="7"/>
      <c r="AH333" s="7"/>
      <c r="AI333" s="7"/>
      <c r="AJ333" s="7"/>
      <c r="AK333" s="7"/>
      <c r="AL333" s="7"/>
      <c r="AM333" s="7"/>
      <c r="AN333" s="7"/>
      <c r="AO333" s="7"/>
      <c r="AP333" s="7"/>
      <c r="AQ333" s="7"/>
      <c r="AR333" s="7"/>
      <c r="AS333" s="7"/>
      <c r="AT333" s="7"/>
      <c r="AU333" s="7"/>
      <c r="AV333" s="7"/>
    </row>
    <row r="334" spans="2:48" ht="15.75" x14ac:dyDescent="0.25">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c r="AC334" s="7"/>
      <c r="AD334" s="7"/>
      <c r="AE334" s="7"/>
      <c r="AF334" s="7"/>
      <c r="AG334" s="7"/>
      <c r="AH334" s="7"/>
      <c r="AI334" s="7"/>
      <c r="AJ334" s="7"/>
      <c r="AK334" s="7"/>
      <c r="AL334" s="7"/>
      <c r="AM334" s="7"/>
      <c r="AN334" s="7"/>
      <c r="AO334" s="7"/>
      <c r="AP334" s="7"/>
      <c r="AQ334" s="7"/>
      <c r="AR334" s="7"/>
      <c r="AS334" s="7"/>
      <c r="AT334" s="7"/>
      <c r="AU334" s="7"/>
      <c r="AV334" s="7"/>
    </row>
    <row r="335" spans="2:48" ht="15.75" x14ac:dyDescent="0.25">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c r="AC335" s="7"/>
      <c r="AD335" s="7"/>
      <c r="AE335" s="7"/>
      <c r="AF335" s="7"/>
      <c r="AG335" s="7"/>
      <c r="AH335" s="7"/>
      <c r="AI335" s="7"/>
      <c r="AJ335" s="7"/>
      <c r="AK335" s="7"/>
      <c r="AL335" s="7"/>
      <c r="AM335" s="7"/>
      <c r="AN335" s="7"/>
      <c r="AO335" s="7"/>
      <c r="AP335" s="7"/>
      <c r="AQ335" s="7"/>
      <c r="AR335" s="7"/>
      <c r="AS335" s="7"/>
      <c r="AT335" s="7"/>
      <c r="AU335" s="7"/>
      <c r="AV335" s="7"/>
    </row>
    <row r="336" spans="2:48" ht="15.75" x14ac:dyDescent="0.25">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c r="AC336" s="7"/>
      <c r="AD336" s="7"/>
      <c r="AE336" s="7"/>
      <c r="AF336" s="7"/>
      <c r="AG336" s="7"/>
      <c r="AH336" s="7"/>
      <c r="AI336" s="7"/>
      <c r="AJ336" s="7"/>
      <c r="AK336" s="7"/>
      <c r="AL336" s="7"/>
      <c r="AM336" s="7"/>
      <c r="AN336" s="7"/>
      <c r="AO336" s="7"/>
      <c r="AP336" s="7"/>
      <c r="AQ336" s="7"/>
      <c r="AR336" s="7"/>
      <c r="AS336" s="7"/>
      <c r="AT336" s="7"/>
      <c r="AU336" s="7"/>
      <c r="AV336" s="7"/>
    </row>
    <row r="337" spans="2:48" ht="15.75" x14ac:dyDescent="0.25">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row>
    <row r="338" spans="2:48" ht="15.75" x14ac:dyDescent="0.25">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c r="AC338" s="7"/>
      <c r="AD338" s="7"/>
      <c r="AE338" s="7"/>
      <c r="AF338" s="7"/>
      <c r="AG338" s="7"/>
      <c r="AH338" s="7"/>
      <c r="AI338" s="7"/>
      <c r="AJ338" s="7"/>
      <c r="AK338" s="7"/>
      <c r="AL338" s="7"/>
      <c r="AM338" s="7"/>
      <c r="AN338" s="7"/>
      <c r="AO338" s="7"/>
      <c r="AP338" s="7"/>
      <c r="AQ338" s="7"/>
      <c r="AR338" s="7"/>
      <c r="AS338" s="7"/>
      <c r="AT338" s="7"/>
      <c r="AU338" s="7"/>
      <c r="AV338" s="7"/>
    </row>
    <row r="339" spans="2:48" ht="15.75" x14ac:dyDescent="0.25">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c r="AC339" s="7"/>
      <c r="AD339" s="7"/>
      <c r="AE339" s="7"/>
      <c r="AF339" s="7"/>
      <c r="AG339" s="7"/>
      <c r="AH339" s="7"/>
      <c r="AI339" s="7"/>
      <c r="AJ339" s="7"/>
      <c r="AK339" s="7"/>
      <c r="AL339" s="7"/>
      <c r="AM339" s="7"/>
      <c r="AN339" s="7"/>
      <c r="AO339" s="7"/>
      <c r="AP339" s="7"/>
      <c r="AQ339" s="7"/>
      <c r="AR339" s="7"/>
      <c r="AS339" s="7"/>
      <c r="AT339" s="7"/>
      <c r="AU339" s="7"/>
      <c r="AV339" s="7"/>
    </row>
    <row r="340" spans="2:48" ht="15.75" x14ac:dyDescent="0.25">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c r="AC340" s="7"/>
      <c r="AD340" s="7"/>
      <c r="AE340" s="7"/>
      <c r="AF340" s="7"/>
      <c r="AG340" s="7"/>
      <c r="AH340" s="7"/>
      <c r="AI340" s="7"/>
      <c r="AJ340" s="7"/>
      <c r="AK340" s="7"/>
      <c r="AL340" s="7"/>
      <c r="AM340" s="7"/>
      <c r="AN340" s="7"/>
      <c r="AO340" s="7"/>
      <c r="AP340" s="7"/>
      <c r="AQ340" s="7"/>
      <c r="AR340" s="7"/>
      <c r="AS340" s="7"/>
      <c r="AT340" s="7"/>
      <c r="AU340" s="7"/>
      <c r="AV340" s="7"/>
    </row>
    <row r="341" spans="2:48" ht="15.75" x14ac:dyDescent="0.25">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c r="AC341" s="7"/>
      <c r="AD341" s="7"/>
      <c r="AE341" s="7"/>
      <c r="AF341" s="7"/>
      <c r="AG341" s="7"/>
      <c r="AH341" s="7"/>
      <c r="AI341" s="7"/>
      <c r="AJ341" s="7"/>
      <c r="AK341" s="7"/>
      <c r="AL341" s="7"/>
      <c r="AM341" s="7"/>
      <c r="AN341" s="7"/>
      <c r="AO341" s="7"/>
      <c r="AP341" s="7"/>
      <c r="AQ341" s="7"/>
      <c r="AR341" s="7"/>
      <c r="AS341" s="7"/>
      <c r="AT341" s="7"/>
      <c r="AU341" s="7"/>
      <c r="AV341" s="7"/>
    </row>
    <row r="342" spans="2:48" ht="15.75" x14ac:dyDescent="0.25">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c r="AC342" s="7"/>
      <c r="AD342" s="7"/>
      <c r="AE342" s="7"/>
      <c r="AF342" s="7"/>
      <c r="AG342" s="7"/>
      <c r="AH342" s="7"/>
      <c r="AI342" s="7"/>
      <c r="AJ342" s="7"/>
      <c r="AK342" s="7"/>
      <c r="AL342" s="7"/>
      <c r="AM342" s="7"/>
      <c r="AN342" s="7"/>
      <c r="AO342" s="7"/>
      <c r="AP342" s="7"/>
      <c r="AQ342" s="7"/>
      <c r="AR342" s="7"/>
      <c r="AS342" s="7"/>
      <c r="AT342" s="7"/>
      <c r="AU342" s="7"/>
      <c r="AV342" s="7"/>
    </row>
    <row r="343" spans="2:48" ht="15.75" x14ac:dyDescent="0.25">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c r="AC343" s="7"/>
      <c r="AD343" s="7"/>
      <c r="AE343" s="7"/>
      <c r="AF343" s="7"/>
      <c r="AG343" s="7"/>
      <c r="AH343" s="7"/>
      <c r="AI343" s="7"/>
      <c r="AJ343" s="7"/>
      <c r="AK343" s="7"/>
      <c r="AL343" s="7"/>
      <c r="AM343" s="7"/>
      <c r="AN343" s="7"/>
      <c r="AO343" s="7"/>
      <c r="AP343" s="7"/>
      <c r="AQ343" s="7"/>
      <c r="AR343" s="7"/>
      <c r="AS343" s="7"/>
      <c r="AT343" s="7"/>
      <c r="AU343" s="7"/>
      <c r="AV343" s="7"/>
    </row>
    <row r="344" spans="2:48" ht="15.75" x14ac:dyDescent="0.25">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c r="AC344" s="7"/>
      <c r="AD344" s="7"/>
      <c r="AE344" s="7"/>
      <c r="AF344" s="7"/>
      <c r="AG344" s="7"/>
      <c r="AH344" s="7"/>
      <c r="AI344" s="7"/>
      <c r="AJ344" s="7"/>
      <c r="AK344" s="7"/>
      <c r="AL344" s="7"/>
      <c r="AM344" s="7"/>
      <c r="AN344" s="7"/>
      <c r="AO344" s="7"/>
      <c r="AP344" s="7"/>
      <c r="AQ344" s="7"/>
      <c r="AR344" s="7"/>
      <c r="AS344" s="7"/>
      <c r="AT344" s="7"/>
      <c r="AU344" s="7"/>
      <c r="AV344" s="7"/>
    </row>
    <row r="345" spans="2:48" ht="15.75" x14ac:dyDescent="0.25">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c r="AC345" s="7"/>
      <c r="AD345" s="7"/>
      <c r="AE345" s="7"/>
      <c r="AF345" s="7"/>
      <c r="AG345" s="7"/>
      <c r="AH345" s="7"/>
      <c r="AI345" s="7"/>
      <c r="AJ345" s="7"/>
      <c r="AK345" s="7"/>
      <c r="AL345" s="7"/>
      <c r="AM345" s="7"/>
      <c r="AN345" s="7"/>
      <c r="AO345" s="7"/>
      <c r="AP345" s="7"/>
      <c r="AQ345" s="7"/>
      <c r="AR345" s="7"/>
      <c r="AS345" s="7"/>
      <c r="AT345" s="7"/>
      <c r="AU345" s="7"/>
      <c r="AV345" s="7"/>
    </row>
    <row r="346" spans="2:48" ht="15.75" x14ac:dyDescent="0.25">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c r="AC346" s="7"/>
      <c r="AD346" s="7"/>
      <c r="AE346" s="7"/>
      <c r="AF346" s="7"/>
      <c r="AG346" s="7"/>
      <c r="AH346" s="7"/>
      <c r="AI346" s="7"/>
      <c r="AJ346" s="7"/>
      <c r="AK346" s="7"/>
      <c r="AL346" s="7"/>
      <c r="AM346" s="7"/>
      <c r="AN346" s="7"/>
      <c r="AO346" s="7"/>
      <c r="AP346" s="7"/>
      <c r="AQ346" s="7"/>
      <c r="AR346" s="7"/>
      <c r="AS346" s="7"/>
      <c r="AT346" s="7"/>
      <c r="AU346" s="7"/>
      <c r="AV346" s="7"/>
    </row>
    <row r="347" spans="2:48" ht="15.75" x14ac:dyDescent="0.25">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c r="AC347" s="7"/>
      <c r="AD347" s="7"/>
      <c r="AE347" s="7"/>
      <c r="AF347" s="7"/>
      <c r="AG347" s="7"/>
      <c r="AH347" s="7"/>
      <c r="AI347" s="7"/>
      <c r="AJ347" s="7"/>
      <c r="AK347" s="7"/>
      <c r="AL347" s="7"/>
      <c r="AM347" s="7"/>
      <c r="AN347" s="7"/>
      <c r="AO347" s="7"/>
      <c r="AP347" s="7"/>
      <c r="AQ347" s="7"/>
      <c r="AR347" s="7"/>
      <c r="AS347" s="7"/>
      <c r="AT347" s="7"/>
      <c r="AU347" s="7"/>
      <c r="AV347" s="7"/>
    </row>
    <row r="348" spans="2:48" ht="15.75" x14ac:dyDescent="0.25">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c r="AC348" s="7"/>
      <c r="AD348" s="7"/>
      <c r="AE348" s="7"/>
      <c r="AF348" s="7"/>
      <c r="AG348" s="7"/>
      <c r="AH348" s="7"/>
      <c r="AI348" s="7"/>
      <c r="AJ348" s="7"/>
      <c r="AK348" s="7"/>
      <c r="AL348" s="7"/>
      <c r="AM348" s="7"/>
      <c r="AN348" s="7"/>
      <c r="AO348" s="7"/>
      <c r="AP348" s="7"/>
      <c r="AQ348" s="7"/>
      <c r="AR348" s="7"/>
      <c r="AS348" s="7"/>
      <c r="AT348" s="7"/>
      <c r="AU348" s="7"/>
      <c r="AV348" s="7"/>
    </row>
    <row r="349" spans="2:48" ht="15.75" x14ac:dyDescent="0.25">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c r="AC349" s="7"/>
      <c r="AD349" s="7"/>
      <c r="AE349" s="7"/>
      <c r="AF349" s="7"/>
      <c r="AG349" s="7"/>
      <c r="AH349" s="7"/>
      <c r="AI349" s="7"/>
      <c r="AJ349" s="7"/>
      <c r="AK349" s="7"/>
      <c r="AL349" s="7"/>
      <c r="AM349" s="7"/>
      <c r="AN349" s="7"/>
      <c r="AO349" s="7"/>
      <c r="AP349" s="7"/>
      <c r="AQ349" s="7"/>
      <c r="AR349" s="7"/>
      <c r="AS349" s="7"/>
      <c r="AT349" s="7"/>
      <c r="AU349" s="7"/>
      <c r="AV349" s="7"/>
    </row>
    <row r="350" spans="2:48" ht="15.75" x14ac:dyDescent="0.25">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c r="AC350" s="7"/>
      <c r="AD350" s="7"/>
      <c r="AE350" s="7"/>
      <c r="AF350" s="7"/>
      <c r="AG350" s="7"/>
      <c r="AH350" s="7"/>
      <c r="AI350" s="7"/>
      <c r="AJ350" s="7"/>
      <c r="AK350" s="7"/>
      <c r="AL350" s="7"/>
      <c r="AM350" s="7"/>
      <c r="AN350" s="7"/>
      <c r="AO350" s="7"/>
      <c r="AP350" s="7"/>
      <c r="AQ350" s="7"/>
      <c r="AR350" s="7"/>
      <c r="AS350" s="7"/>
      <c r="AT350" s="7"/>
      <c r="AU350" s="7"/>
      <c r="AV350" s="7"/>
    </row>
    <row r="351" spans="2:48" ht="15.75" x14ac:dyDescent="0.25">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c r="AC351" s="7"/>
      <c r="AD351" s="7"/>
      <c r="AE351" s="7"/>
      <c r="AF351" s="7"/>
      <c r="AG351" s="7"/>
      <c r="AH351" s="7"/>
      <c r="AI351" s="7"/>
      <c r="AJ351" s="7"/>
      <c r="AK351" s="7"/>
      <c r="AL351" s="7"/>
      <c r="AM351" s="7"/>
      <c r="AN351" s="7"/>
      <c r="AO351" s="7"/>
      <c r="AP351" s="7"/>
      <c r="AQ351" s="7"/>
      <c r="AR351" s="7"/>
      <c r="AS351" s="7"/>
      <c r="AT351" s="7"/>
      <c r="AU351" s="7"/>
      <c r="AV351" s="7"/>
    </row>
    <row r="352" spans="2:48" ht="15.75" x14ac:dyDescent="0.25">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c r="AC352" s="7"/>
      <c r="AD352" s="7"/>
      <c r="AE352" s="7"/>
      <c r="AF352" s="7"/>
      <c r="AG352" s="7"/>
      <c r="AH352" s="7"/>
      <c r="AI352" s="7"/>
      <c r="AJ352" s="7"/>
      <c r="AK352" s="7"/>
      <c r="AL352" s="7"/>
      <c r="AM352" s="7"/>
      <c r="AN352" s="7"/>
      <c r="AO352" s="7"/>
      <c r="AP352" s="7"/>
      <c r="AQ352" s="7"/>
      <c r="AR352" s="7"/>
      <c r="AS352" s="7"/>
      <c r="AT352" s="7"/>
      <c r="AU352" s="7"/>
      <c r="AV352" s="7"/>
    </row>
    <row r="353" spans="2:48" ht="15.75" x14ac:dyDescent="0.25">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c r="AC353" s="7"/>
      <c r="AD353" s="7"/>
      <c r="AE353" s="7"/>
      <c r="AF353" s="7"/>
      <c r="AG353" s="7"/>
      <c r="AH353" s="7"/>
      <c r="AI353" s="7"/>
      <c r="AJ353" s="7"/>
      <c r="AK353" s="7"/>
      <c r="AL353" s="7"/>
      <c r="AM353" s="7"/>
      <c r="AN353" s="7"/>
      <c r="AO353" s="7"/>
      <c r="AP353" s="7"/>
      <c r="AQ353" s="7"/>
      <c r="AR353" s="7"/>
      <c r="AS353" s="7"/>
      <c r="AT353" s="7"/>
      <c r="AU353" s="7"/>
      <c r="AV353" s="7"/>
    </row>
    <row r="354" spans="2:48" ht="15.75" x14ac:dyDescent="0.25">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c r="AC354" s="7"/>
      <c r="AD354" s="7"/>
      <c r="AE354" s="7"/>
      <c r="AF354" s="7"/>
      <c r="AG354" s="7"/>
      <c r="AH354" s="7"/>
      <c r="AI354" s="7"/>
      <c r="AJ354" s="7"/>
      <c r="AK354" s="7"/>
      <c r="AL354" s="7"/>
      <c r="AM354" s="7"/>
      <c r="AN354" s="7"/>
      <c r="AO354" s="7"/>
      <c r="AP354" s="7"/>
      <c r="AQ354" s="7"/>
      <c r="AR354" s="7"/>
      <c r="AS354" s="7"/>
      <c r="AT354" s="7"/>
      <c r="AU354" s="7"/>
      <c r="AV354" s="7"/>
    </row>
    <row r="355" spans="2:48" ht="15.75" x14ac:dyDescent="0.25">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c r="AC355" s="7"/>
      <c r="AD355" s="7"/>
      <c r="AE355" s="7"/>
      <c r="AF355" s="7"/>
      <c r="AG355" s="7"/>
      <c r="AH355" s="7"/>
      <c r="AI355" s="7"/>
      <c r="AJ355" s="7"/>
      <c r="AK355" s="7"/>
      <c r="AL355" s="7"/>
      <c r="AM355" s="7"/>
      <c r="AN355" s="7"/>
      <c r="AO355" s="7"/>
      <c r="AP355" s="7"/>
      <c r="AQ355" s="7"/>
      <c r="AR355" s="7"/>
      <c r="AS355" s="7"/>
      <c r="AT355" s="7"/>
      <c r="AU355" s="7"/>
      <c r="AV355" s="7"/>
    </row>
    <row r="356" spans="2:48" ht="15.75" x14ac:dyDescent="0.25">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c r="AC356" s="7"/>
      <c r="AD356" s="7"/>
      <c r="AE356" s="7"/>
      <c r="AF356" s="7"/>
      <c r="AG356" s="7"/>
      <c r="AH356" s="7"/>
      <c r="AI356" s="7"/>
      <c r="AJ356" s="7"/>
      <c r="AK356" s="7"/>
      <c r="AL356" s="7"/>
      <c r="AM356" s="7"/>
      <c r="AN356" s="7"/>
      <c r="AO356" s="7"/>
      <c r="AP356" s="7"/>
      <c r="AQ356" s="7"/>
      <c r="AR356" s="7"/>
      <c r="AS356" s="7"/>
      <c r="AT356" s="7"/>
      <c r="AU356" s="7"/>
      <c r="AV356" s="7"/>
    </row>
    <row r="357" spans="2:48" ht="15.75" x14ac:dyDescent="0.25">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c r="AC357" s="7"/>
      <c r="AD357" s="7"/>
      <c r="AE357" s="7"/>
      <c r="AF357" s="7"/>
      <c r="AG357" s="7"/>
      <c r="AH357" s="7"/>
      <c r="AI357" s="7"/>
      <c r="AJ357" s="7"/>
      <c r="AK357" s="7"/>
      <c r="AL357" s="7"/>
      <c r="AM357" s="7"/>
      <c r="AN357" s="7"/>
      <c r="AO357" s="7"/>
      <c r="AP357" s="7"/>
      <c r="AQ357" s="7"/>
      <c r="AR357" s="7"/>
      <c r="AS357" s="7"/>
      <c r="AT357" s="7"/>
      <c r="AU357" s="7"/>
      <c r="AV357" s="7"/>
    </row>
    <row r="358" spans="2:48" ht="15.75" x14ac:dyDescent="0.25">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c r="AC358" s="7"/>
      <c r="AD358" s="7"/>
      <c r="AE358" s="7"/>
      <c r="AF358" s="7"/>
      <c r="AG358" s="7"/>
      <c r="AH358" s="7"/>
      <c r="AI358" s="7"/>
      <c r="AJ358" s="7"/>
      <c r="AK358" s="7"/>
      <c r="AL358" s="7"/>
      <c r="AM358" s="7"/>
      <c r="AN358" s="7"/>
      <c r="AO358" s="7"/>
      <c r="AP358" s="7"/>
      <c r="AQ358" s="7"/>
      <c r="AR358" s="7"/>
      <c r="AS358" s="7"/>
      <c r="AT358" s="7"/>
      <c r="AU358" s="7"/>
      <c r="AV358" s="7"/>
    </row>
    <row r="359" spans="2:48" ht="15.75" x14ac:dyDescent="0.25">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c r="AC359" s="7"/>
      <c r="AD359" s="7"/>
      <c r="AE359" s="7"/>
      <c r="AF359" s="7"/>
      <c r="AG359" s="7"/>
      <c r="AH359" s="7"/>
      <c r="AI359" s="7"/>
      <c r="AJ359" s="7"/>
      <c r="AK359" s="7"/>
      <c r="AL359" s="7"/>
      <c r="AM359" s="7"/>
      <c r="AN359" s="7"/>
      <c r="AO359" s="7"/>
      <c r="AP359" s="7"/>
      <c r="AQ359" s="7"/>
      <c r="AR359" s="7"/>
      <c r="AS359" s="7"/>
      <c r="AT359" s="7"/>
      <c r="AU359" s="7"/>
      <c r="AV359" s="7"/>
    </row>
    <row r="360" spans="2:48" ht="15.75" x14ac:dyDescent="0.25">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c r="AC360" s="7"/>
      <c r="AD360" s="7"/>
      <c r="AE360" s="7"/>
      <c r="AF360" s="7"/>
      <c r="AG360" s="7"/>
      <c r="AH360" s="7"/>
      <c r="AI360" s="7"/>
      <c r="AJ360" s="7"/>
      <c r="AK360" s="7"/>
      <c r="AL360" s="7"/>
      <c r="AM360" s="7"/>
      <c r="AN360" s="7"/>
      <c r="AO360" s="7"/>
      <c r="AP360" s="7"/>
      <c r="AQ360" s="7"/>
      <c r="AR360" s="7"/>
      <c r="AS360" s="7"/>
      <c r="AT360" s="7"/>
      <c r="AU360" s="7"/>
      <c r="AV360" s="7"/>
    </row>
    <row r="361" spans="2:48" ht="15.75" x14ac:dyDescent="0.25">
      <c r="B361" s="7"/>
      <c r="C361" s="7"/>
      <c r="D361" s="7"/>
      <c r="E361" s="7"/>
      <c r="F361" s="7"/>
      <c r="G361" s="7"/>
      <c r="H361" s="7"/>
      <c r="I361" s="7"/>
      <c r="J361" s="7"/>
      <c r="K361" s="7"/>
      <c r="L361" s="7"/>
      <c r="M361" s="7"/>
      <c r="N361" s="7"/>
      <c r="O361" s="7"/>
      <c r="P361" s="7"/>
      <c r="Q361" s="7"/>
      <c r="R361" s="7"/>
      <c r="S361" s="7"/>
      <c r="T361" s="7"/>
      <c r="U361" s="7"/>
      <c r="V361" s="7"/>
      <c r="W361" s="7"/>
      <c r="X361" s="7"/>
      <c r="Y361" s="7"/>
      <c r="Z361" s="7"/>
      <c r="AA361" s="7"/>
      <c r="AB361" s="7"/>
      <c r="AC361" s="7"/>
      <c r="AD361" s="7"/>
      <c r="AE361" s="7"/>
      <c r="AF361" s="7"/>
      <c r="AG361" s="7"/>
      <c r="AH361" s="7"/>
      <c r="AI361" s="7"/>
      <c r="AJ361" s="7"/>
      <c r="AK361" s="7"/>
      <c r="AL361" s="7"/>
      <c r="AM361" s="7"/>
      <c r="AN361" s="7"/>
      <c r="AO361" s="7"/>
      <c r="AP361" s="7"/>
      <c r="AQ361" s="7"/>
      <c r="AR361" s="7"/>
      <c r="AS361" s="7"/>
      <c r="AT361" s="7"/>
      <c r="AU361" s="7"/>
      <c r="AV361" s="7"/>
    </row>
    <row r="362" spans="2:48" ht="15.75" x14ac:dyDescent="0.25">
      <c r="B362" s="7"/>
      <c r="C362" s="7"/>
      <c r="D362" s="7"/>
      <c r="E362" s="7"/>
      <c r="F362" s="7"/>
      <c r="G362" s="7"/>
      <c r="H362" s="7"/>
      <c r="I362" s="7"/>
      <c r="J362" s="7"/>
      <c r="K362" s="7"/>
      <c r="L362" s="7"/>
      <c r="M362" s="7"/>
      <c r="N362" s="7"/>
      <c r="O362" s="7"/>
      <c r="P362" s="7"/>
      <c r="Q362" s="7"/>
      <c r="R362" s="7"/>
      <c r="S362" s="7"/>
      <c r="T362" s="7"/>
      <c r="U362" s="7"/>
      <c r="V362" s="7"/>
      <c r="W362" s="7"/>
      <c r="X362" s="7"/>
      <c r="Y362" s="7"/>
      <c r="Z362" s="7"/>
      <c r="AA362" s="7"/>
      <c r="AB362" s="7"/>
      <c r="AC362" s="7"/>
      <c r="AD362" s="7"/>
      <c r="AE362" s="7"/>
      <c r="AF362" s="7"/>
      <c r="AG362" s="7"/>
      <c r="AH362" s="7"/>
      <c r="AI362" s="7"/>
      <c r="AJ362" s="7"/>
      <c r="AK362" s="7"/>
      <c r="AL362" s="7"/>
      <c r="AM362" s="7"/>
      <c r="AN362" s="7"/>
      <c r="AO362" s="7"/>
      <c r="AP362" s="7"/>
      <c r="AQ362" s="7"/>
      <c r="AR362" s="7"/>
      <c r="AS362" s="7"/>
      <c r="AT362" s="7"/>
      <c r="AU362" s="7"/>
      <c r="AV362" s="7"/>
    </row>
    <row r="363" spans="2:48" ht="15.75" x14ac:dyDescent="0.25">
      <c r="B363" s="7"/>
      <c r="C363" s="7"/>
      <c r="D363" s="7"/>
      <c r="E363" s="7"/>
      <c r="F363" s="7"/>
      <c r="G363" s="7"/>
      <c r="H363" s="7"/>
      <c r="I363" s="7"/>
      <c r="J363" s="7"/>
      <c r="K363" s="7"/>
      <c r="L363" s="7"/>
      <c r="M363" s="7"/>
      <c r="N363" s="7"/>
      <c r="O363" s="7"/>
      <c r="P363" s="7"/>
      <c r="Q363" s="7"/>
      <c r="R363" s="7"/>
      <c r="S363" s="7"/>
      <c r="T363" s="7"/>
      <c r="U363" s="7"/>
      <c r="V363" s="7"/>
      <c r="W363" s="7"/>
      <c r="X363" s="7"/>
      <c r="Y363" s="7"/>
      <c r="Z363" s="7"/>
      <c r="AA363" s="7"/>
      <c r="AB363" s="7"/>
      <c r="AC363" s="7"/>
      <c r="AD363" s="7"/>
      <c r="AE363" s="7"/>
      <c r="AF363" s="7"/>
      <c r="AG363" s="7"/>
      <c r="AH363" s="7"/>
      <c r="AI363" s="7"/>
      <c r="AJ363" s="7"/>
      <c r="AK363" s="7"/>
      <c r="AL363" s="7"/>
      <c r="AM363" s="7"/>
      <c r="AN363" s="7"/>
      <c r="AO363" s="7"/>
      <c r="AP363" s="7"/>
      <c r="AQ363" s="7"/>
      <c r="AR363" s="7"/>
      <c r="AS363" s="7"/>
      <c r="AT363" s="7"/>
      <c r="AU363" s="7"/>
      <c r="AV363" s="7"/>
    </row>
    <row r="364" spans="2:48" ht="15.75" x14ac:dyDescent="0.25">
      <c r="B364" s="7"/>
      <c r="C364" s="7"/>
      <c r="D364" s="7"/>
      <c r="E364" s="7"/>
      <c r="F364" s="7"/>
      <c r="G364" s="7"/>
      <c r="H364" s="7"/>
      <c r="I364" s="7"/>
      <c r="J364" s="7"/>
      <c r="K364" s="7"/>
      <c r="L364" s="7"/>
      <c r="M364" s="7"/>
      <c r="N364" s="7"/>
      <c r="O364" s="7"/>
      <c r="P364" s="7"/>
      <c r="Q364" s="7"/>
      <c r="R364" s="7"/>
      <c r="S364" s="7"/>
      <c r="T364" s="7"/>
      <c r="U364" s="7"/>
      <c r="V364" s="7"/>
      <c r="W364" s="7"/>
      <c r="X364" s="7"/>
      <c r="Y364" s="7"/>
      <c r="Z364" s="7"/>
      <c r="AA364" s="7"/>
      <c r="AB364" s="7"/>
      <c r="AC364" s="7"/>
      <c r="AD364" s="7"/>
      <c r="AE364" s="7"/>
      <c r="AF364" s="7"/>
      <c r="AG364" s="7"/>
      <c r="AH364" s="7"/>
      <c r="AI364" s="7"/>
      <c r="AJ364" s="7"/>
      <c r="AK364" s="7"/>
      <c r="AL364" s="7"/>
      <c r="AM364" s="7"/>
      <c r="AN364" s="7"/>
      <c r="AO364" s="7"/>
      <c r="AP364" s="7"/>
      <c r="AQ364" s="7"/>
      <c r="AR364" s="7"/>
      <c r="AS364" s="7"/>
      <c r="AT364" s="7"/>
      <c r="AU364" s="7"/>
      <c r="AV364" s="7"/>
    </row>
    <row r="365" spans="2:48" ht="15.75" x14ac:dyDescent="0.25">
      <c r="B365" s="7"/>
      <c r="C365" s="7"/>
      <c r="D365" s="7"/>
      <c r="E365" s="7"/>
      <c r="F365" s="7"/>
      <c r="G365" s="7"/>
      <c r="H365" s="7"/>
      <c r="I365" s="7"/>
      <c r="J365" s="7"/>
      <c r="K365" s="7"/>
      <c r="L365" s="7"/>
      <c r="M365" s="7"/>
      <c r="N365" s="7"/>
      <c r="O365" s="7"/>
      <c r="P365" s="7"/>
      <c r="Q365" s="7"/>
      <c r="R365" s="7"/>
      <c r="S365" s="7"/>
      <c r="T365" s="7"/>
      <c r="U365" s="7"/>
      <c r="V365" s="7"/>
      <c r="W365" s="7"/>
      <c r="X365" s="7"/>
      <c r="Y365" s="7"/>
      <c r="Z365" s="7"/>
      <c r="AA365" s="7"/>
      <c r="AB365" s="7"/>
      <c r="AC365" s="7"/>
      <c r="AD365" s="7"/>
      <c r="AE365" s="7"/>
      <c r="AF365" s="7"/>
      <c r="AG365" s="7"/>
      <c r="AH365" s="7"/>
      <c r="AI365" s="7"/>
      <c r="AJ365" s="7"/>
      <c r="AK365" s="7"/>
      <c r="AL365" s="7"/>
      <c r="AM365" s="7"/>
      <c r="AN365" s="7"/>
      <c r="AO365" s="7"/>
      <c r="AP365" s="7"/>
      <c r="AQ365" s="7"/>
      <c r="AR365" s="7"/>
      <c r="AS365" s="7"/>
      <c r="AT365" s="7"/>
      <c r="AU365" s="7"/>
      <c r="AV365" s="7"/>
    </row>
    <row r="366" spans="2:48" ht="15.75" x14ac:dyDescent="0.25">
      <c r="B366" s="7"/>
      <c r="C366" s="7"/>
      <c r="D366" s="7"/>
      <c r="E366" s="7"/>
      <c r="F366" s="7"/>
      <c r="G366" s="7"/>
      <c r="H366" s="7"/>
      <c r="I366" s="7"/>
      <c r="J366" s="7"/>
      <c r="K366" s="7"/>
      <c r="L366" s="7"/>
      <c r="M366" s="7"/>
      <c r="N366" s="7"/>
      <c r="O366" s="7"/>
      <c r="P366" s="7"/>
      <c r="Q366" s="7"/>
      <c r="R366" s="7"/>
      <c r="S366" s="7"/>
      <c r="T366" s="7"/>
      <c r="U366" s="7"/>
      <c r="V366" s="7"/>
      <c r="W366" s="7"/>
      <c r="X366" s="7"/>
      <c r="Y366" s="7"/>
      <c r="Z366" s="7"/>
      <c r="AA366" s="7"/>
      <c r="AB366" s="7"/>
      <c r="AC366" s="7"/>
      <c r="AD366" s="7"/>
      <c r="AE366" s="7"/>
      <c r="AF366" s="7"/>
      <c r="AG366" s="7"/>
      <c r="AH366" s="7"/>
      <c r="AI366" s="7"/>
      <c r="AJ366" s="7"/>
      <c r="AK366" s="7"/>
      <c r="AL366" s="7"/>
      <c r="AM366" s="7"/>
      <c r="AN366" s="7"/>
      <c r="AO366" s="7"/>
      <c r="AP366" s="7"/>
      <c r="AQ366" s="7"/>
      <c r="AR366" s="7"/>
      <c r="AS366" s="7"/>
      <c r="AT366" s="7"/>
      <c r="AU366" s="7"/>
      <c r="AV366" s="7"/>
    </row>
    <row r="367" spans="2:48" ht="15.75" x14ac:dyDescent="0.25">
      <c r="B367" s="7"/>
      <c r="C367" s="7"/>
      <c r="D367" s="7"/>
      <c r="E367" s="7"/>
      <c r="F367" s="7"/>
      <c r="G367" s="7"/>
      <c r="H367" s="7"/>
      <c r="I367" s="7"/>
      <c r="J367" s="7"/>
      <c r="K367" s="7"/>
      <c r="L367" s="7"/>
      <c r="M367" s="7"/>
      <c r="N367" s="7"/>
      <c r="O367" s="7"/>
      <c r="P367" s="7"/>
      <c r="Q367" s="7"/>
      <c r="R367" s="7"/>
      <c r="S367" s="7"/>
      <c r="T367" s="7"/>
      <c r="U367" s="7"/>
      <c r="V367" s="7"/>
      <c r="W367" s="7"/>
      <c r="X367" s="7"/>
      <c r="Y367" s="7"/>
      <c r="Z367" s="7"/>
      <c r="AA367" s="7"/>
      <c r="AB367" s="7"/>
      <c r="AC367" s="7"/>
      <c r="AD367" s="7"/>
      <c r="AE367" s="7"/>
      <c r="AF367" s="7"/>
      <c r="AG367" s="7"/>
      <c r="AH367" s="7"/>
      <c r="AI367" s="7"/>
      <c r="AJ367" s="7"/>
      <c r="AK367" s="7"/>
      <c r="AL367" s="7"/>
      <c r="AM367" s="7"/>
      <c r="AN367" s="7"/>
      <c r="AO367" s="7"/>
      <c r="AP367" s="7"/>
      <c r="AQ367" s="7"/>
      <c r="AR367" s="7"/>
      <c r="AS367" s="7"/>
      <c r="AT367" s="7"/>
      <c r="AU367" s="7"/>
      <c r="AV367" s="7"/>
    </row>
    <row r="368" spans="2:48" ht="15.75" x14ac:dyDescent="0.25">
      <c r="B368" s="7"/>
      <c r="C368" s="7"/>
      <c r="D368" s="7"/>
      <c r="E368" s="7"/>
      <c r="F368" s="7"/>
      <c r="G368" s="7"/>
      <c r="H368" s="7"/>
      <c r="I368" s="7"/>
      <c r="J368" s="7"/>
      <c r="K368" s="7"/>
      <c r="L368" s="7"/>
      <c r="M368" s="7"/>
      <c r="N368" s="7"/>
      <c r="O368" s="7"/>
      <c r="P368" s="7"/>
      <c r="Q368" s="7"/>
      <c r="R368" s="7"/>
      <c r="S368" s="7"/>
      <c r="T368" s="7"/>
      <c r="U368" s="7"/>
      <c r="V368" s="7"/>
      <c r="W368" s="7"/>
      <c r="X368" s="7"/>
      <c r="Y368" s="7"/>
      <c r="Z368" s="7"/>
      <c r="AA368" s="7"/>
      <c r="AB368" s="7"/>
      <c r="AC368" s="7"/>
      <c r="AD368" s="7"/>
      <c r="AE368" s="7"/>
      <c r="AF368" s="7"/>
      <c r="AG368" s="7"/>
      <c r="AH368" s="7"/>
      <c r="AI368" s="7"/>
      <c r="AJ368" s="7"/>
      <c r="AK368" s="7"/>
      <c r="AL368" s="7"/>
      <c r="AM368" s="7"/>
      <c r="AN368" s="7"/>
      <c r="AO368" s="7"/>
      <c r="AP368" s="7"/>
      <c r="AQ368" s="7"/>
      <c r="AR368" s="7"/>
      <c r="AS368" s="7"/>
      <c r="AT368" s="7"/>
      <c r="AU368" s="7"/>
      <c r="AV368" s="7"/>
    </row>
    <row r="369" spans="2:48" ht="15.75" x14ac:dyDescent="0.25">
      <c r="B369" s="7"/>
      <c r="C369" s="7"/>
      <c r="D369" s="7"/>
      <c r="E369" s="7"/>
      <c r="F369" s="7"/>
      <c r="G369" s="7"/>
      <c r="H369" s="7"/>
      <c r="I369" s="7"/>
      <c r="J369" s="7"/>
      <c r="K369" s="7"/>
      <c r="L369" s="7"/>
      <c r="M369" s="7"/>
      <c r="N369" s="7"/>
      <c r="O369" s="7"/>
      <c r="P369" s="7"/>
      <c r="Q369" s="7"/>
      <c r="R369" s="7"/>
      <c r="S369" s="7"/>
      <c r="T369" s="7"/>
      <c r="U369" s="7"/>
      <c r="V369" s="7"/>
      <c r="W369" s="7"/>
      <c r="X369" s="7"/>
      <c r="Y369" s="7"/>
      <c r="Z369" s="7"/>
      <c r="AA369" s="7"/>
      <c r="AB369" s="7"/>
      <c r="AC369" s="7"/>
      <c r="AD369" s="7"/>
      <c r="AE369" s="7"/>
      <c r="AF369" s="7"/>
      <c r="AG369" s="7"/>
      <c r="AH369" s="7"/>
      <c r="AI369" s="7"/>
      <c r="AJ369" s="7"/>
      <c r="AK369" s="7"/>
      <c r="AL369" s="7"/>
      <c r="AM369" s="7"/>
      <c r="AN369" s="7"/>
      <c r="AO369" s="7"/>
      <c r="AP369" s="7"/>
      <c r="AQ369" s="7"/>
      <c r="AR369" s="7"/>
      <c r="AS369" s="7"/>
      <c r="AT369" s="7"/>
      <c r="AU369" s="7"/>
      <c r="AV369" s="7"/>
    </row>
    <row r="370" spans="2:48" ht="15.75" x14ac:dyDescent="0.25">
      <c r="B370" s="7"/>
      <c r="C370" s="7"/>
      <c r="D370" s="7"/>
      <c r="E370" s="7"/>
      <c r="F370" s="7"/>
      <c r="G370" s="7"/>
      <c r="H370" s="7"/>
      <c r="I370" s="7"/>
      <c r="J370" s="7"/>
      <c r="K370" s="7"/>
      <c r="L370" s="7"/>
      <c r="M370" s="7"/>
      <c r="N370" s="7"/>
      <c r="O370" s="7"/>
      <c r="P370" s="7"/>
      <c r="Q370" s="7"/>
      <c r="R370" s="7"/>
      <c r="S370" s="7"/>
      <c r="T370" s="7"/>
      <c r="U370" s="7"/>
      <c r="V370" s="7"/>
      <c r="W370" s="7"/>
      <c r="X370" s="7"/>
      <c r="Y370" s="7"/>
      <c r="Z370" s="7"/>
      <c r="AA370" s="7"/>
      <c r="AB370" s="7"/>
      <c r="AC370" s="7"/>
      <c r="AD370" s="7"/>
      <c r="AE370" s="7"/>
      <c r="AF370" s="7"/>
      <c r="AG370" s="7"/>
      <c r="AH370" s="7"/>
      <c r="AI370" s="7"/>
      <c r="AJ370" s="7"/>
      <c r="AK370" s="7"/>
      <c r="AL370" s="7"/>
      <c r="AM370" s="7"/>
      <c r="AN370" s="7"/>
      <c r="AO370" s="7"/>
      <c r="AP370" s="7"/>
      <c r="AQ370" s="7"/>
      <c r="AR370" s="7"/>
      <c r="AS370" s="7"/>
      <c r="AT370" s="7"/>
      <c r="AU370" s="7"/>
      <c r="AV370" s="7"/>
    </row>
    <row r="371" spans="2:48" ht="15.75" x14ac:dyDescent="0.25">
      <c r="B371" s="7"/>
      <c r="C371" s="7"/>
      <c r="D371" s="7"/>
      <c r="E371" s="7"/>
      <c r="F371" s="7"/>
      <c r="G371" s="7"/>
      <c r="H371" s="7"/>
      <c r="I371" s="7"/>
      <c r="J371" s="7"/>
      <c r="K371" s="7"/>
      <c r="L371" s="7"/>
      <c r="M371" s="7"/>
      <c r="N371" s="7"/>
      <c r="O371" s="7"/>
      <c r="P371" s="7"/>
      <c r="Q371" s="7"/>
      <c r="R371" s="7"/>
      <c r="S371" s="7"/>
      <c r="T371" s="7"/>
      <c r="U371" s="7"/>
      <c r="V371" s="7"/>
      <c r="W371" s="7"/>
      <c r="X371" s="7"/>
      <c r="Y371" s="7"/>
      <c r="Z371" s="7"/>
      <c r="AA371" s="7"/>
      <c r="AB371" s="7"/>
      <c r="AC371" s="7"/>
      <c r="AD371" s="7"/>
      <c r="AE371" s="7"/>
      <c r="AF371" s="7"/>
      <c r="AG371" s="7"/>
      <c r="AH371" s="7"/>
      <c r="AI371" s="7"/>
      <c r="AJ371" s="7"/>
      <c r="AK371" s="7"/>
      <c r="AL371" s="7"/>
      <c r="AM371" s="7"/>
      <c r="AN371" s="7"/>
      <c r="AO371" s="7"/>
      <c r="AP371" s="7"/>
      <c r="AQ371" s="7"/>
      <c r="AR371" s="7"/>
      <c r="AS371" s="7"/>
      <c r="AT371" s="7"/>
      <c r="AU371" s="7"/>
      <c r="AV371" s="7"/>
    </row>
    <row r="372" spans="2:48" ht="15.75" x14ac:dyDescent="0.25">
      <c r="B372" s="7"/>
      <c r="C372" s="7"/>
      <c r="D372" s="7"/>
      <c r="E372" s="7"/>
      <c r="F372" s="7"/>
      <c r="G372" s="7"/>
      <c r="H372" s="7"/>
      <c r="I372" s="7"/>
      <c r="J372" s="7"/>
      <c r="K372" s="7"/>
      <c r="L372" s="7"/>
      <c r="M372" s="7"/>
      <c r="N372" s="7"/>
      <c r="O372" s="7"/>
      <c r="P372" s="7"/>
      <c r="Q372" s="7"/>
      <c r="R372" s="7"/>
      <c r="S372" s="7"/>
      <c r="T372" s="7"/>
      <c r="U372" s="7"/>
      <c r="V372" s="7"/>
      <c r="W372" s="7"/>
      <c r="X372" s="7"/>
      <c r="Y372" s="7"/>
      <c r="Z372" s="7"/>
      <c r="AA372" s="7"/>
      <c r="AB372" s="7"/>
      <c r="AC372" s="7"/>
      <c r="AD372" s="7"/>
      <c r="AE372" s="7"/>
      <c r="AF372" s="7"/>
      <c r="AG372" s="7"/>
      <c r="AH372" s="7"/>
      <c r="AI372" s="7"/>
      <c r="AJ372" s="7"/>
      <c r="AK372" s="7"/>
      <c r="AL372" s="7"/>
      <c r="AM372" s="7"/>
      <c r="AN372" s="7"/>
      <c r="AO372" s="7"/>
      <c r="AP372" s="7"/>
      <c r="AQ372" s="7"/>
      <c r="AR372" s="7"/>
      <c r="AS372" s="7"/>
      <c r="AT372" s="7"/>
      <c r="AU372" s="7"/>
      <c r="AV372" s="7"/>
    </row>
    <row r="373" spans="2:48" ht="15.75" x14ac:dyDescent="0.25">
      <c r="B373" s="7"/>
      <c r="C373" s="7"/>
      <c r="D373" s="7"/>
      <c r="E373" s="7"/>
      <c r="F373" s="7"/>
      <c r="G373" s="7"/>
      <c r="H373" s="7"/>
      <c r="I373" s="7"/>
      <c r="J373" s="7"/>
      <c r="K373" s="7"/>
      <c r="L373" s="7"/>
      <c r="M373" s="7"/>
      <c r="N373" s="7"/>
      <c r="O373" s="7"/>
      <c r="P373" s="7"/>
      <c r="Q373" s="7"/>
      <c r="R373" s="7"/>
      <c r="S373" s="7"/>
      <c r="T373" s="7"/>
      <c r="U373" s="7"/>
      <c r="V373" s="7"/>
      <c r="W373" s="7"/>
      <c r="X373" s="7"/>
      <c r="Y373" s="7"/>
      <c r="Z373" s="7"/>
      <c r="AA373" s="7"/>
      <c r="AB373" s="7"/>
      <c r="AC373" s="7"/>
      <c r="AD373" s="7"/>
      <c r="AE373" s="7"/>
      <c r="AF373" s="7"/>
      <c r="AG373" s="7"/>
      <c r="AH373" s="7"/>
      <c r="AI373" s="7"/>
      <c r="AJ373" s="7"/>
      <c r="AK373" s="7"/>
      <c r="AL373" s="7"/>
      <c r="AM373" s="7"/>
      <c r="AN373" s="7"/>
      <c r="AO373" s="7"/>
      <c r="AP373" s="7"/>
      <c r="AQ373" s="7"/>
      <c r="AR373" s="7"/>
      <c r="AS373" s="7"/>
      <c r="AT373" s="7"/>
      <c r="AU373" s="7"/>
      <c r="AV373" s="7"/>
    </row>
    <row r="374" spans="2:48" ht="15.75" x14ac:dyDescent="0.25">
      <c r="B374" s="7"/>
      <c r="C374" s="7"/>
      <c r="D374" s="7"/>
      <c r="E374" s="7"/>
      <c r="F374" s="7"/>
      <c r="G374" s="7"/>
      <c r="H374" s="7"/>
      <c r="I374" s="7"/>
      <c r="J374" s="7"/>
      <c r="K374" s="7"/>
      <c r="L374" s="7"/>
      <c r="M374" s="7"/>
      <c r="N374" s="7"/>
      <c r="O374" s="7"/>
      <c r="P374" s="7"/>
      <c r="Q374" s="7"/>
      <c r="R374" s="7"/>
      <c r="S374" s="7"/>
      <c r="T374" s="7"/>
      <c r="U374" s="7"/>
      <c r="V374" s="7"/>
      <c r="W374" s="7"/>
      <c r="X374" s="7"/>
      <c r="Y374" s="7"/>
      <c r="Z374" s="7"/>
      <c r="AA374" s="7"/>
      <c r="AB374" s="7"/>
      <c r="AC374" s="7"/>
      <c r="AD374" s="7"/>
      <c r="AE374" s="7"/>
      <c r="AF374" s="7"/>
      <c r="AG374" s="7"/>
      <c r="AH374" s="7"/>
      <c r="AI374" s="7"/>
      <c r="AJ374" s="7"/>
      <c r="AK374" s="7"/>
      <c r="AL374" s="7"/>
      <c r="AM374" s="7"/>
      <c r="AN374" s="7"/>
      <c r="AO374" s="7"/>
      <c r="AP374" s="7"/>
      <c r="AQ374" s="7"/>
      <c r="AR374" s="7"/>
      <c r="AS374" s="7"/>
      <c r="AT374" s="7"/>
      <c r="AU374" s="7"/>
      <c r="AV374" s="7"/>
    </row>
    <row r="375" spans="2:48" ht="15.75" x14ac:dyDescent="0.25">
      <c r="B375" s="7"/>
      <c r="C375" s="7"/>
      <c r="D375" s="7"/>
      <c r="E375" s="7"/>
      <c r="F375" s="7"/>
      <c r="G375" s="7"/>
      <c r="H375" s="7"/>
      <c r="I375" s="7"/>
      <c r="J375" s="7"/>
      <c r="K375" s="7"/>
      <c r="L375" s="7"/>
      <c r="M375" s="7"/>
      <c r="N375" s="7"/>
      <c r="O375" s="7"/>
      <c r="P375" s="7"/>
      <c r="Q375" s="7"/>
      <c r="R375" s="7"/>
      <c r="S375" s="7"/>
      <c r="T375" s="7"/>
      <c r="U375" s="7"/>
      <c r="V375" s="7"/>
      <c r="W375" s="7"/>
      <c r="X375" s="7"/>
      <c r="Y375" s="7"/>
      <c r="Z375" s="7"/>
      <c r="AA375" s="7"/>
      <c r="AB375" s="7"/>
      <c r="AC375" s="7"/>
      <c r="AD375" s="7"/>
      <c r="AE375" s="7"/>
      <c r="AF375" s="7"/>
      <c r="AG375" s="7"/>
      <c r="AH375" s="7"/>
      <c r="AI375" s="7"/>
      <c r="AJ375" s="7"/>
      <c r="AK375" s="7"/>
      <c r="AL375" s="7"/>
      <c r="AM375" s="7"/>
      <c r="AN375" s="7"/>
      <c r="AO375" s="7"/>
      <c r="AP375" s="7"/>
      <c r="AQ375" s="7"/>
      <c r="AR375" s="7"/>
      <c r="AS375" s="7"/>
      <c r="AT375" s="7"/>
      <c r="AU375" s="7"/>
      <c r="AV375" s="7"/>
    </row>
    <row r="376" spans="2:48" ht="15.75" x14ac:dyDescent="0.25">
      <c r="B376" s="7"/>
      <c r="C376" s="7"/>
      <c r="D376" s="7"/>
      <c r="E376" s="7"/>
      <c r="F376" s="7"/>
      <c r="G376" s="7"/>
      <c r="H376" s="7"/>
      <c r="I376" s="7"/>
      <c r="J376" s="7"/>
      <c r="K376" s="7"/>
      <c r="L376" s="7"/>
      <c r="M376" s="7"/>
      <c r="N376" s="7"/>
      <c r="O376" s="7"/>
      <c r="P376" s="7"/>
      <c r="Q376" s="7"/>
      <c r="R376" s="7"/>
      <c r="S376" s="7"/>
      <c r="T376" s="7"/>
      <c r="U376" s="7"/>
      <c r="V376" s="7"/>
      <c r="W376" s="7"/>
      <c r="X376" s="7"/>
      <c r="Y376" s="7"/>
      <c r="Z376" s="7"/>
      <c r="AA376" s="7"/>
      <c r="AB376" s="7"/>
      <c r="AC376" s="7"/>
      <c r="AD376" s="7"/>
      <c r="AE376" s="7"/>
      <c r="AF376" s="7"/>
      <c r="AG376" s="7"/>
      <c r="AH376" s="7"/>
      <c r="AI376" s="7"/>
      <c r="AJ376" s="7"/>
      <c r="AK376" s="7"/>
      <c r="AL376" s="7"/>
      <c r="AM376" s="7"/>
      <c r="AN376" s="7"/>
      <c r="AO376" s="7"/>
      <c r="AP376" s="7"/>
      <c r="AQ376" s="7"/>
      <c r="AR376" s="7"/>
      <c r="AS376" s="7"/>
      <c r="AT376" s="7"/>
      <c r="AU376" s="7"/>
      <c r="AV376" s="7"/>
    </row>
    <row r="377" spans="2:48" ht="15.75" x14ac:dyDescent="0.25">
      <c r="B377" s="7"/>
      <c r="C377" s="7"/>
      <c r="D377" s="7"/>
      <c r="E377" s="7"/>
      <c r="F377" s="7"/>
      <c r="G377" s="7"/>
      <c r="H377" s="7"/>
      <c r="I377" s="7"/>
      <c r="J377" s="7"/>
      <c r="K377" s="7"/>
      <c r="L377" s="7"/>
      <c r="M377" s="7"/>
      <c r="N377" s="7"/>
      <c r="O377" s="7"/>
      <c r="P377" s="7"/>
      <c r="Q377" s="7"/>
      <c r="R377" s="7"/>
      <c r="S377" s="7"/>
      <c r="T377" s="7"/>
      <c r="U377" s="7"/>
      <c r="V377" s="7"/>
      <c r="W377" s="7"/>
      <c r="X377" s="7"/>
      <c r="Y377" s="7"/>
      <c r="Z377" s="7"/>
      <c r="AA377" s="7"/>
      <c r="AB377" s="7"/>
      <c r="AC377" s="7"/>
      <c r="AD377" s="7"/>
      <c r="AE377" s="7"/>
      <c r="AF377" s="7"/>
      <c r="AG377" s="7"/>
      <c r="AH377" s="7"/>
      <c r="AI377" s="7"/>
      <c r="AJ377" s="7"/>
      <c r="AK377" s="7"/>
      <c r="AL377" s="7"/>
      <c r="AM377" s="7"/>
      <c r="AN377" s="7"/>
      <c r="AO377" s="7"/>
      <c r="AP377" s="7"/>
      <c r="AQ377" s="7"/>
      <c r="AR377" s="7"/>
      <c r="AS377" s="7"/>
      <c r="AT377" s="7"/>
      <c r="AU377" s="7"/>
      <c r="AV377" s="7"/>
    </row>
    <row r="378" spans="2:48" ht="15.75" x14ac:dyDescent="0.25">
      <c r="B378" s="7"/>
      <c r="C378" s="7"/>
      <c r="D378" s="7"/>
      <c r="E378" s="7"/>
      <c r="F378" s="7"/>
      <c r="G378" s="7"/>
      <c r="H378" s="7"/>
      <c r="I378" s="7"/>
      <c r="J378" s="7"/>
      <c r="K378" s="7"/>
      <c r="L378" s="7"/>
      <c r="M378" s="7"/>
      <c r="N378" s="7"/>
      <c r="O378" s="7"/>
      <c r="P378" s="7"/>
      <c r="Q378" s="7"/>
      <c r="R378" s="7"/>
      <c r="S378" s="7"/>
      <c r="T378" s="7"/>
      <c r="U378" s="7"/>
      <c r="V378" s="7"/>
      <c r="W378" s="7"/>
      <c r="X378" s="7"/>
      <c r="Y378" s="7"/>
      <c r="Z378" s="7"/>
      <c r="AA378" s="7"/>
      <c r="AB378" s="7"/>
      <c r="AC378" s="7"/>
      <c r="AD378" s="7"/>
      <c r="AE378" s="7"/>
      <c r="AF378" s="7"/>
      <c r="AG378" s="7"/>
      <c r="AH378" s="7"/>
      <c r="AI378" s="7"/>
      <c r="AJ378" s="7"/>
      <c r="AK378" s="7"/>
      <c r="AL378" s="7"/>
      <c r="AM378" s="7"/>
      <c r="AN378" s="7"/>
      <c r="AO378" s="7"/>
      <c r="AP378" s="7"/>
      <c r="AQ378" s="7"/>
      <c r="AR378" s="7"/>
      <c r="AS378" s="7"/>
      <c r="AT378" s="7"/>
      <c r="AU378" s="7"/>
      <c r="AV378" s="7"/>
    </row>
    <row r="379" spans="2:48" ht="15.75" x14ac:dyDescent="0.25">
      <c r="B379" s="7"/>
      <c r="C379" s="7"/>
      <c r="D379" s="7"/>
      <c r="E379" s="7"/>
      <c r="F379" s="7"/>
      <c r="G379" s="7"/>
      <c r="H379" s="7"/>
      <c r="I379" s="7"/>
      <c r="J379" s="7"/>
      <c r="K379" s="7"/>
      <c r="L379" s="7"/>
      <c r="M379" s="7"/>
      <c r="N379" s="7"/>
      <c r="O379" s="7"/>
      <c r="P379" s="7"/>
      <c r="Q379" s="7"/>
      <c r="R379" s="7"/>
      <c r="S379" s="7"/>
      <c r="T379" s="7"/>
      <c r="U379" s="7"/>
      <c r="V379" s="7"/>
      <c r="W379" s="7"/>
      <c r="X379" s="7"/>
      <c r="Y379" s="7"/>
      <c r="Z379" s="7"/>
      <c r="AA379" s="7"/>
      <c r="AB379" s="7"/>
      <c r="AC379" s="7"/>
      <c r="AD379" s="7"/>
      <c r="AE379" s="7"/>
      <c r="AF379" s="7"/>
      <c r="AG379" s="7"/>
      <c r="AH379" s="7"/>
      <c r="AI379" s="7"/>
      <c r="AJ379" s="7"/>
      <c r="AK379" s="7"/>
      <c r="AL379" s="7"/>
      <c r="AM379" s="7"/>
      <c r="AN379" s="7"/>
      <c r="AO379" s="7"/>
      <c r="AP379" s="7"/>
      <c r="AQ379" s="7"/>
      <c r="AR379" s="7"/>
      <c r="AS379" s="7"/>
      <c r="AT379" s="7"/>
      <c r="AU379" s="7"/>
      <c r="AV379" s="7"/>
    </row>
    <row r="380" spans="2:48" ht="15.75" x14ac:dyDescent="0.25">
      <c r="B380" s="7"/>
      <c r="C380" s="7"/>
      <c r="D380" s="7"/>
      <c r="E380" s="7"/>
      <c r="F380" s="7"/>
      <c r="G380" s="7"/>
      <c r="H380" s="7"/>
      <c r="I380" s="7"/>
      <c r="J380" s="7"/>
      <c r="K380" s="7"/>
      <c r="L380" s="7"/>
      <c r="M380" s="7"/>
      <c r="N380" s="7"/>
      <c r="O380" s="7"/>
      <c r="P380" s="7"/>
      <c r="Q380" s="7"/>
      <c r="R380" s="7"/>
      <c r="S380" s="7"/>
      <c r="T380" s="7"/>
      <c r="U380" s="7"/>
      <c r="V380" s="7"/>
      <c r="W380" s="7"/>
      <c r="X380" s="7"/>
      <c r="Y380" s="7"/>
      <c r="Z380" s="7"/>
      <c r="AA380" s="7"/>
      <c r="AB380" s="7"/>
      <c r="AC380" s="7"/>
      <c r="AD380" s="7"/>
      <c r="AE380" s="7"/>
      <c r="AF380" s="7"/>
      <c r="AG380" s="7"/>
      <c r="AH380" s="7"/>
      <c r="AI380" s="7"/>
      <c r="AJ380" s="7"/>
      <c r="AK380" s="7"/>
      <c r="AL380" s="7"/>
      <c r="AM380" s="7"/>
      <c r="AN380" s="7"/>
      <c r="AO380" s="7"/>
      <c r="AP380" s="7"/>
      <c r="AQ380" s="7"/>
      <c r="AR380" s="7"/>
      <c r="AS380" s="7"/>
      <c r="AT380" s="7"/>
      <c r="AU380" s="7"/>
      <c r="AV380" s="7"/>
    </row>
    <row r="381" spans="2:48" ht="15.75" x14ac:dyDescent="0.25">
      <c r="B381" s="7"/>
      <c r="C381" s="7"/>
      <c r="D381" s="7"/>
      <c r="E381" s="7"/>
      <c r="F381" s="7"/>
      <c r="G381" s="7"/>
      <c r="H381" s="7"/>
      <c r="I381" s="7"/>
      <c r="J381" s="7"/>
      <c r="K381" s="7"/>
      <c r="L381" s="7"/>
      <c r="M381" s="7"/>
      <c r="N381" s="7"/>
      <c r="O381" s="7"/>
      <c r="P381" s="7"/>
      <c r="Q381" s="7"/>
      <c r="R381" s="7"/>
      <c r="S381" s="7"/>
      <c r="T381" s="7"/>
      <c r="U381" s="7"/>
      <c r="V381" s="7"/>
      <c r="W381" s="7"/>
      <c r="X381" s="7"/>
      <c r="Y381" s="7"/>
      <c r="Z381" s="7"/>
      <c r="AA381" s="7"/>
      <c r="AB381" s="7"/>
      <c r="AC381" s="7"/>
      <c r="AD381" s="7"/>
      <c r="AE381" s="7"/>
      <c r="AF381" s="7"/>
      <c r="AG381" s="7"/>
      <c r="AH381" s="7"/>
      <c r="AI381" s="7"/>
      <c r="AJ381" s="7"/>
      <c r="AK381" s="7"/>
      <c r="AL381" s="7"/>
      <c r="AM381" s="7"/>
      <c r="AN381" s="7"/>
      <c r="AO381" s="7"/>
      <c r="AP381" s="7"/>
      <c r="AQ381" s="7"/>
      <c r="AR381" s="7"/>
      <c r="AS381" s="7"/>
      <c r="AT381" s="7"/>
      <c r="AU381" s="7"/>
      <c r="AV381" s="7"/>
    </row>
    <row r="382" spans="2:48" ht="15.75" x14ac:dyDescent="0.25">
      <c r="B382" s="7"/>
      <c r="C382" s="7"/>
      <c r="D382" s="7"/>
      <c r="E382" s="7"/>
      <c r="F382" s="7"/>
      <c r="G382" s="7"/>
      <c r="H382" s="7"/>
      <c r="I382" s="7"/>
      <c r="J382" s="7"/>
      <c r="K382" s="7"/>
      <c r="L382" s="7"/>
      <c r="M382" s="7"/>
      <c r="N382" s="7"/>
      <c r="O382" s="7"/>
      <c r="P382" s="7"/>
      <c r="Q382" s="7"/>
      <c r="R382" s="7"/>
      <c r="S382" s="7"/>
      <c r="T382" s="7"/>
      <c r="U382" s="7"/>
      <c r="V382" s="7"/>
      <c r="W382" s="7"/>
      <c r="X382" s="7"/>
      <c r="Y382" s="7"/>
      <c r="Z382" s="7"/>
      <c r="AA382" s="7"/>
      <c r="AB382" s="7"/>
      <c r="AC382" s="7"/>
      <c r="AD382" s="7"/>
      <c r="AE382" s="7"/>
      <c r="AF382" s="7"/>
      <c r="AG382" s="7"/>
      <c r="AH382" s="7"/>
      <c r="AI382" s="7"/>
      <c r="AJ382" s="7"/>
      <c r="AK382" s="7"/>
      <c r="AL382" s="7"/>
      <c r="AM382" s="7"/>
      <c r="AN382" s="7"/>
      <c r="AO382" s="7"/>
      <c r="AP382" s="7"/>
      <c r="AQ382" s="7"/>
      <c r="AR382" s="7"/>
      <c r="AS382" s="7"/>
      <c r="AT382" s="7"/>
      <c r="AU382" s="7"/>
      <c r="AV382" s="7"/>
    </row>
    <row r="383" spans="2:48" ht="15.75" x14ac:dyDescent="0.25">
      <c r="B383" s="7"/>
      <c r="C383" s="7"/>
      <c r="D383" s="7"/>
      <c r="E383" s="7"/>
      <c r="F383" s="7"/>
      <c r="G383" s="7"/>
      <c r="H383" s="7"/>
      <c r="I383" s="7"/>
      <c r="J383" s="7"/>
      <c r="K383" s="7"/>
      <c r="L383" s="7"/>
      <c r="M383" s="7"/>
      <c r="N383" s="7"/>
      <c r="O383" s="7"/>
      <c r="P383" s="7"/>
      <c r="Q383" s="7"/>
      <c r="R383" s="7"/>
      <c r="S383" s="7"/>
      <c r="T383" s="7"/>
      <c r="U383" s="7"/>
      <c r="V383" s="7"/>
      <c r="W383" s="7"/>
      <c r="X383" s="7"/>
      <c r="Y383" s="7"/>
      <c r="Z383" s="7"/>
      <c r="AA383" s="7"/>
      <c r="AB383" s="7"/>
      <c r="AC383" s="7"/>
      <c r="AD383" s="7"/>
      <c r="AE383" s="7"/>
      <c r="AF383" s="7"/>
      <c r="AG383" s="7"/>
      <c r="AH383" s="7"/>
      <c r="AI383" s="7"/>
      <c r="AJ383" s="7"/>
      <c r="AK383" s="7"/>
      <c r="AL383" s="7"/>
      <c r="AM383" s="7"/>
      <c r="AN383" s="7"/>
      <c r="AO383" s="7"/>
      <c r="AP383" s="7"/>
      <c r="AQ383" s="7"/>
      <c r="AR383" s="7"/>
      <c r="AS383" s="7"/>
      <c r="AT383" s="7"/>
      <c r="AU383" s="7"/>
      <c r="AV383" s="7"/>
    </row>
    <row r="384" spans="2:48" ht="15.75" x14ac:dyDescent="0.25">
      <c r="B384" s="7"/>
      <c r="C384" s="7"/>
      <c r="D384" s="7"/>
      <c r="E384" s="7"/>
      <c r="F384" s="7"/>
      <c r="G384" s="7"/>
      <c r="H384" s="7"/>
      <c r="I384" s="7"/>
      <c r="J384" s="7"/>
      <c r="K384" s="7"/>
      <c r="L384" s="7"/>
      <c r="M384" s="7"/>
      <c r="N384" s="7"/>
      <c r="O384" s="7"/>
      <c r="P384" s="7"/>
      <c r="Q384" s="7"/>
      <c r="R384" s="7"/>
      <c r="S384" s="7"/>
      <c r="T384" s="7"/>
      <c r="U384" s="7"/>
      <c r="V384" s="7"/>
      <c r="W384" s="7"/>
      <c r="X384" s="7"/>
      <c r="Y384" s="7"/>
      <c r="Z384" s="7"/>
      <c r="AA384" s="7"/>
      <c r="AB384" s="7"/>
      <c r="AC384" s="7"/>
      <c r="AD384" s="7"/>
      <c r="AE384" s="7"/>
      <c r="AF384" s="7"/>
      <c r="AG384" s="7"/>
      <c r="AH384" s="7"/>
      <c r="AI384" s="7"/>
      <c r="AJ384" s="7"/>
      <c r="AK384" s="7"/>
      <c r="AL384" s="7"/>
      <c r="AM384" s="7"/>
      <c r="AN384" s="7"/>
      <c r="AO384" s="7"/>
      <c r="AP384" s="7"/>
      <c r="AQ384" s="7"/>
      <c r="AR384" s="7"/>
      <c r="AS384" s="7"/>
      <c r="AT384" s="7"/>
      <c r="AU384" s="7"/>
      <c r="AV384" s="7"/>
    </row>
    <row r="385" spans="2:48" ht="15.75" x14ac:dyDescent="0.25">
      <c r="B385" s="7"/>
      <c r="C385" s="7"/>
      <c r="D385" s="7"/>
      <c r="E385" s="7"/>
      <c r="F385" s="7"/>
      <c r="G385" s="7"/>
      <c r="H385" s="7"/>
      <c r="I385" s="7"/>
      <c r="J385" s="7"/>
      <c r="K385" s="7"/>
      <c r="L385" s="7"/>
      <c r="M385" s="7"/>
      <c r="N385" s="7"/>
      <c r="O385" s="7"/>
      <c r="P385" s="7"/>
      <c r="Q385" s="7"/>
      <c r="R385" s="7"/>
      <c r="S385" s="7"/>
      <c r="T385" s="7"/>
      <c r="U385" s="7"/>
      <c r="V385" s="7"/>
      <c r="W385" s="7"/>
      <c r="X385" s="7"/>
      <c r="Y385" s="7"/>
      <c r="Z385" s="7"/>
      <c r="AA385" s="7"/>
      <c r="AB385" s="7"/>
      <c r="AC385" s="7"/>
      <c r="AD385" s="7"/>
      <c r="AE385" s="7"/>
      <c r="AF385" s="7"/>
      <c r="AG385" s="7"/>
      <c r="AH385" s="7"/>
      <c r="AI385" s="7"/>
      <c r="AJ385" s="7"/>
      <c r="AK385" s="7"/>
      <c r="AL385" s="7"/>
      <c r="AM385" s="7"/>
      <c r="AN385" s="7"/>
      <c r="AO385" s="7"/>
      <c r="AP385" s="7"/>
      <c r="AQ385" s="7"/>
      <c r="AR385" s="7"/>
      <c r="AS385" s="7"/>
      <c r="AT385" s="7"/>
      <c r="AU385" s="7"/>
      <c r="AV385" s="7"/>
    </row>
    <row r="386" spans="2:48" ht="15.75" x14ac:dyDescent="0.25">
      <c r="B386" s="7"/>
      <c r="C386" s="7"/>
      <c r="D386" s="7"/>
      <c r="E386" s="7"/>
      <c r="F386" s="7"/>
      <c r="G386" s="7"/>
      <c r="H386" s="7"/>
      <c r="I386" s="7"/>
      <c r="J386" s="7"/>
      <c r="K386" s="7"/>
      <c r="L386" s="7"/>
      <c r="M386" s="7"/>
      <c r="N386" s="7"/>
      <c r="O386" s="7"/>
      <c r="P386" s="7"/>
      <c r="Q386" s="7"/>
      <c r="R386" s="7"/>
      <c r="S386" s="7"/>
      <c r="T386" s="7"/>
      <c r="U386" s="7"/>
      <c r="V386" s="7"/>
      <c r="W386" s="7"/>
      <c r="X386" s="7"/>
      <c r="Y386" s="7"/>
      <c r="Z386" s="7"/>
      <c r="AA386" s="7"/>
      <c r="AB386" s="7"/>
      <c r="AC386" s="7"/>
      <c r="AD386" s="7"/>
      <c r="AE386" s="7"/>
      <c r="AF386" s="7"/>
      <c r="AG386" s="7"/>
      <c r="AH386" s="7"/>
      <c r="AI386" s="7"/>
      <c r="AJ386" s="7"/>
      <c r="AK386" s="7"/>
      <c r="AL386" s="7"/>
      <c r="AM386" s="7"/>
      <c r="AN386" s="7"/>
      <c r="AO386" s="7"/>
      <c r="AP386" s="7"/>
      <c r="AQ386" s="7"/>
      <c r="AR386" s="7"/>
      <c r="AS386" s="7"/>
      <c r="AT386" s="7"/>
      <c r="AU386" s="7"/>
      <c r="AV386" s="7"/>
    </row>
    <row r="387" spans="2:48" ht="15.75" x14ac:dyDescent="0.25">
      <c r="B387" s="7"/>
      <c r="C387" s="7"/>
      <c r="D387" s="7"/>
      <c r="E387" s="7"/>
      <c r="F387" s="7"/>
      <c r="G387" s="7"/>
      <c r="H387" s="7"/>
      <c r="I387" s="7"/>
      <c r="J387" s="7"/>
      <c r="K387" s="7"/>
      <c r="L387" s="7"/>
      <c r="M387" s="7"/>
      <c r="N387" s="7"/>
      <c r="O387" s="7"/>
      <c r="P387" s="7"/>
      <c r="Q387" s="7"/>
      <c r="R387" s="7"/>
      <c r="S387" s="7"/>
      <c r="T387" s="7"/>
      <c r="U387" s="7"/>
      <c r="V387" s="7"/>
      <c r="W387" s="7"/>
      <c r="X387" s="7"/>
      <c r="Y387" s="7"/>
      <c r="Z387" s="7"/>
      <c r="AA387" s="7"/>
      <c r="AB387" s="7"/>
      <c r="AC387" s="7"/>
      <c r="AD387" s="7"/>
      <c r="AE387" s="7"/>
      <c r="AF387" s="7"/>
      <c r="AG387" s="7"/>
      <c r="AH387" s="7"/>
      <c r="AI387" s="7"/>
      <c r="AJ387" s="7"/>
      <c r="AK387" s="7"/>
      <c r="AL387" s="7"/>
      <c r="AM387" s="7"/>
      <c r="AN387" s="7"/>
      <c r="AO387" s="7"/>
      <c r="AP387" s="7"/>
      <c r="AQ387" s="7"/>
      <c r="AR387" s="7"/>
      <c r="AS387" s="7"/>
      <c r="AT387" s="7"/>
      <c r="AU387" s="7"/>
      <c r="AV387" s="7"/>
    </row>
    <row r="388" spans="2:48" ht="15.75" x14ac:dyDescent="0.25">
      <c r="B388" s="7"/>
      <c r="C388" s="7"/>
      <c r="D388" s="7"/>
      <c r="E388" s="7"/>
      <c r="F388" s="7"/>
      <c r="G388" s="7"/>
      <c r="H388" s="7"/>
      <c r="I388" s="7"/>
      <c r="J388" s="7"/>
      <c r="K388" s="7"/>
      <c r="L388" s="7"/>
      <c r="M388" s="7"/>
      <c r="N388" s="7"/>
      <c r="O388" s="7"/>
      <c r="P388" s="7"/>
      <c r="Q388" s="7"/>
      <c r="R388" s="7"/>
      <c r="S388" s="7"/>
      <c r="T388" s="7"/>
      <c r="U388" s="7"/>
      <c r="V388" s="7"/>
      <c r="W388" s="7"/>
      <c r="X388" s="7"/>
      <c r="Y388" s="7"/>
      <c r="Z388" s="7"/>
      <c r="AA388" s="7"/>
      <c r="AB388" s="7"/>
      <c r="AC388" s="7"/>
      <c r="AD388" s="7"/>
      <c r="AE388" s="7"/>
      <c r="AF388" s="7"/>
      <c r="AG388" s="7"/>
      <c r="AH388" s="7"/>
      <c r="AI388" s="7"/>
      <c r="AJ388" s="7"/>
      <c r="AK388" s="7"/>
      <c r="AL388" s="7"/>
      <c r="AM388" s="7"/>
      <c r="AN388" s="7"/>
      <c r="AO388" s="7"/>
      <c r="AP388" s="7"/>
      <c r="AQ388" s="7"/>
      <c r="AR388" s="7"/>
      <c r="AS388" s="7"/>
      <c r="AT388" s="7"/>
      <c r="AU388" s="7"/>
      <c r="AV388" s="7"/>
    </row>
    <row r="389" spans="2:48" ht="15.75" x14ac:dyDescent="0.25">
      <c r="B389" s="7"/>
      <c r="C389" s="7"/>
      <c r="D389" s="7"/>
      <c r="E389" s="7"/>
      <c r="F389" s="7"/>
      <c r="G389" s="7"/>
      <c r="H389" s="7"/>
      <c r="I389" s="7"/>
      <c r="J389" s="7"/>
      <c r="K389" s="7"/>
      <c r="L389" s="7"/>
      <c r="M389" s="7"/>
      <c r="N389" s="7"/>
      <c r="O389" s="7"/>
      <c r="P389" s="7"/>
      <c r="Q389" s="7"/>
      <c r="R389" s="7"/>
      <c r="S389" s="7"/>
      <c r="T389" s="7"/>
      <c r="U389" s="7"/>
      <c r="V389" s="7"/>
      <c r="W389" s="7"/>
      <c r="X389" s="7"/>
      <c r="Y389" s="7"/>
      <c r="Z389" s="7"/>
      <c r="AA389" s="7"/>
      <c r="AB389" s="7"/>
      <c r="AC389" s="7"/>
      <c r="AD389" s="7"/>
      <c r="AE389" s="7"/>
      <c r="AF389" s="7"/>
      <c r="AG389" s="7"/>
      <c r="AH389" s="7"/>
      <c r="AI389" s="7"/>
      <c r="AJ389" s="7"/>
      <c r="AK389" s="7"/>
      <c r="AL389" s="7"/>
      <c r="AM389" s="7"/>
      <c r="AN389" s="7"/>
      <c r="AO389" s="7"/>
      <c r="AP389" s="7"/>
      <c r="AQ389" s="7"/>
      <c r="AR389" s="7"/>
      <c r="AS389" s="7"/>
      <c r="AT389" s="7"/>
      <c r="AU389" s="7"/>
      <c r="AV389" s="7"/>
    </row>
    <row r="390" spans="2:48" ht="15.75" x14ac:dyDescent="0.25">
      <c r="B390" s="7"/>
      <c r="C390" s="7"/>
      <c r="D390" s="7"/>
      <c r="E390" s="7"/>
      <c r="F390" s="7"/>
      <c r="G390" s="7"/>
      <c r="H390" s="7"/>
      <c r="I390" s="7"/>
      <c r="J390" s="7"/>
      <c r="K390" s="7"/>
      <c r="L390" s="7"/>
      <c r="M390" s="7"/>
      <c r="N390" s="7"/>
      <c r="O390" s="7"/>
      <c r="P390" s="7"/>
      <c r="Q390" s="7"/>
      <c r="R390" s="7"/>
      <c r="S390" s="7"/>
      <c r="T390" s="7"/>
      <c r="U390" s="7"/>
      <c r="V390" s="7"/>
      <c r="W390" s="7"/>
      <c r="X390" s="7"/>
      <c r="Y390" s="7"/>
      <c r="Z390" s="7"/>
      <c r="AA390" s="7"/>
      <c r="AB390" s="7"/>
      <c r="AC390" s="7"/>
      <c r="AD390" s="7"/>
      <c r="AE390" s="7"/>
      <c r="AF390" s="7"/>
      <c r="AG390" s="7"/>
      <c r="AH390" s="7"/>
      <c r="AI390" s="7"/>
      <c r="AJ390" s="7"/>
      <c r="AK390" s="7"/>
      <c r="AL390" s="7"/>
      <c r="AM390" s="7"/>
      <c r="AN390" s="7"/>
      <c r="AO390" s="7"/>
      <c r="AP390" s="7"/>
      <c r="AQ390" s="7"/>
      <c r="AR390" s="7"/>
      <c r="AS390" s="7"/>
      <c r="AT390" s="7"/>
      <c r="AU390" s="7"/>
      <c r="AV390" s="7"/>
    </row>
    <row r="391" spans="2:48" ht="15.75" x14ac:dyDescent="0.25">
      <c r="B391" s="7"/>
      <c r="C391" s="7"/>
      <c r="D391" s="7"/>
      <c r="E391" s="7"/>
      <c r="F391" s="7"/>
      <c r="G391" s="7"/>
      <c r="H391" s="7"/>
      <c r="I391" s="7"/>
      <c r="J391" s="7"/>
      <c r="K391" s="7"/>
      <c r="L391" s="7"/>
      <c r="M391" s="7"/>
      <c r="N391" s="7"/>
      <c r="O391" s="7"/>
      <c r="P391" s="7"/>
      <c r="Q391" s="7"/>
      <c r="R391" s="7"/>
      <c r="S391" s="7"/>
      <c r="T391" s="7"/>
      <c r="U391" s="7"/>
      <c r="V391" s="7"/>
      <c r="W391" s="7"/>
      <c r="X391" s="7"/>
      <c r="Y391" s="7"/>
      <c r="Z391" s="7"/>
      <c r="AA391" s="7"/>
      <c r="AB391" s="7"/>
      <c r="AC391" s="7"/>
      <c r="AD391" s="7"/>
      <c r="AE391" s="7"/>
      <c r="AF391" s="7"/>
      <c r="AG391" s="7"/>
      <c r="AH391" s="7"/>
      <c r="AI391" s="7"/>
      <c r="AJ391" s="7"/>
      <c r="AK391" s="7"/>
      <c r="AL391" s="7"/>
      <c r="AM391" s="7"/>
      <c r="AN391" s="7"/>
      <c r="AO391" s="7"/>
      <c r="AP391" s="7"/>
      <c r="AQ391" s="7"/>
      <c r="AR391" s="7"/>
      <c r="AS391" s="7"/>
      <c r="AT391" s="7"/>
      <c r="AU391" s="7"/>
      <c r="AV391" s="7"/>
    </row>
    <row r="392" spans="2:48" ht="15.75" x14ac:dyDescent="0.25">
      <c r="B392" s="7"/>
      <c r="C392" s="7"/>
      <c r="D392" s="7"/>
      <c r="E392" s="7"/>
      <c r="F392" s="7"/>
      <c r="G392" s="7"/>
      <c r="H392" s="7"/>
      <c r="I392" s="7"/>
      <c r="J392" s="7"/>
      <c r="K392" s="7"/>
      <c r="L392" s="7"/>
      <c r="M392" s="7"/>
      <c r="N392" s="7"/>
      <c r="O392" s="7"/>
      <c r="P392" s="7"/>
      <c r="Q392" s="7"/>
      <c r="R392" s="7"/>
      <c r="S392" s="7"/>
      <c r="T392" s="7"/>
      <c r="U392" s="7"/>
      <c r="V392" s="7"/>
      <c r="W392" s="7"/>
      <c r="X392" s="7"/>
      <c r="Y392" s="7"/>
      <c r="Z392" s="7"/>
      <c r="AA392" s="7"/>
      <c r="AB392" s="7"/>
      <c r="AC392" s="7"/>
      <c r="AD392" s="7"/>
      <c r="AE392" s="7"/>
      <c r="AF392" s="7"/>
      <c r="AG392" s="7"/>
      <c r="AH392" s="7"/>
      <c r="AI392" s="7"/>
      <c r="AJ392" s="7"/>
      <c r="AK392" s="7"/>
      <c r="AL392" s="7"/>
      <c r="AM392" s="7"/>
      <c r="AN392" s="7"/>
      <c r="AO392" s="7"/>
      <c r="AP392" s="7"/>
      <c r="AQ392" s="7"/>
      <c r="AR392" s="7"/>
      <c r="AS392" s="7"/>
      <c r="AT392" s="7"/>
      <c r="AU392" s="7"/>
      <c r="AV392" s="7"/>
    </row>
    <row r="393" spans="2:48" ht="15.75" x14ac:dyDescent="0.25">
      <c r="B393" s="7"/>
      <c r="C393" s="7"/>
      <c r="D393" s="7"/>
      <c r="E393" s="7"/>
      <c r="F393" s="7"/>
      <c r="G393" s="7"/>
      <c r="H393" s="7"/>
      <c r="I393" s="7"/>
      <c r="J393" s="7"/>
      <c r="K393" s="7"/>
      <c r="L393" s="7"/>
      <c r="M393" s="7"/>
      <c r="N393" s="7"/>
      <c r="O393" s="7"/>
      <c r="P393" s="7"/>
      <c r="Q393" s="7"/>
      <c r="R393" s="7"/>
      <c r="S393" s="7"/>
      <c r="T393" s="7"/>
      <c r="U393" s="7"/>
      <c r="V393" s="7"/>
      <c r="W393" s="7"/>
      <c r="X393" s="7"/>
      <c r="Y393" s="7"/>
      <c r="Z393" s="7"/>
      <c r="AA393" s="7"/>
      <c r="AB393" s="7"/>
      <c r="AC393" s="7"/>
      <c r="AD393" s="7"/>
      <c r="AE393" s="7"/>
      <c r="AF393" s="7"/>
      <c r="AG393" s="7"/>
      <c r="AH393" s="7"/>
      <c r="AI393" s="7"/>
      <c r="AJ393" s="7"/>
      <c r="AK393" s="7"/>
      <c r="AL393" s="7"/>
      <c r="AM393" s="7"/>
      <c r="AN393" s="7"/>
      <c r="AO393" s="7"/>
      <c r="AP393" s="7"/>
      <c r="AQ393" s="7"/>
      <c r="AR393" s="7"/>
      <c r="AS393" s="7"/>
      <c r="AT393" s="7"/>
      <c r="AU393" s="7"/>
      <c r="AV393" s="7"/>
    </row>
    <row r="394" spans="2:48" ht="15.75" x14ac:dyDescent="0.25">
      <c r="B394" s="7"/>
      <c r="C394" s="7"/>
      <c r="D394" s="7"/>
      <c r="E394" s="7"/>
      <c r="F394" s="7"/>
      <c r="G394" s="7"/>
      <c r="H394" s="7"/>
      <c r="I394" s="7"/>
      <c r="J394" s="7"/>
      <c r="K394" s="7"/>
      <c r="L394" s="7"/>
      <c r="M394" s="7"/>
      <c r="N394" s="7"/>
      <c r="O394" s="7"/>
      <c r="P394" s="7"/>
      <c r="Q394" s="7"/>
      <c r="R394" s="7"/>
      <c r="S394" s="7"/>
      <c r="T394" s="7"/>
      <c r="U394" s="7"/>
      <c r="V394" s="7"/>
      <c r="W394" s="7"/>
      <c r="X394" s="7"/>
      <c r="Y394" s="7"/>
      <c r="Z394" s="7"/>
      <c r="AA394" s="7"/>
      <c r="AB394" s="7"/>
      <c r="AC394" s="7"/>
      <c r="AD394" s="7"/>
      <c r="AE394" s="7"/>
      <c r="AF394" s="7"/>
      <c r="AG394" s="7"/>
      <c r="AH394" s="7"/>
      <c r="AI394" s="7"/>
      <c r="AJ394" s="7"/>
      <c r="AK394" s="7"/>
      <c r="AL394" s="7"/>
      <c r="AM394" s="7"/>
      <c r="AN394" s="7"/>
      <c r="AO394" s="7"/>
      <c r="AP394" s="7"/>
      <c r="AQ394" s="7"/>
      <c r="AR394" s="7"/>
      <c r="AS394" s="7"/>
      <c r="AT394" s="7"/>
      <c r="AU394" s="7"/>
      <c r="AV394" s="7"/>
    </row>
    <row r="395" spans="2:48" ht="15.75" x14ac:dyDescent="0.25">
      <c r="B395" s="7"/>
      <c r="C395" s="7"/>
      <c r="D395" s="7"/>
      <c r="E395" s="7"/>
      <c r="F395" s="7"/>
      <c r="G395" s="7"/>
      <c r="H395" s="7"/>
      <c r="I395" s="7"/>
      <c r="J395" s="7"/>
      <c r="K395" s="7"/>
      <c r="L395" s="7"/>
      <c r="M395" s="7"/>
      <c r="N395" s="7"/>
      <c r="O395" s="7"/>
      <c r="P395" s="7"/>
      <c r="Q395" s="7"/>
      <c r="R395" s="7"/>
      <c r="S395" s="7"/>
      <c r="T395" s="7"/>
      <c r="U395" s="7"/>
      <c r="V395" s="7"/>
      <c r="W395" s="7"/>
      <c r="X395" s="7"/>
      <c r="Y395" s="7"/>
      <c r="Z395" s="7"/>
      <c r="AA395" s="7"/>
      <c r="AB395" s="7"/>
      <c r="AC395" s="7"/>
      <c r="AD395" s="7"/>
      <c r="AE395" s="7"/>
      <c r="AF395" s="7"/>
      <c r="AG395" s="7"/>
      <c r="AH395" s="7"/>
      <c r="AI395" s="7"/>
      <c r="AJ395" s="7"/>
      <c r="AK395" s="7"/>
      <c r="AL395" s="7"/>
      <c r="AM395" s="7"/>
      <c r="AN395" s="7"/>
      <c r="AO395" s="7"/>
      <c r="AP395" s="7"/>
      <c r="AQ395" s="7"/>
      <c r="AR395" s="7"/>
      <c r="AS395" s="7"/>
      <c r="AT395" s="7"/>
      <c r="AU395" s="7"/>
      <c r="AV395" s="7"/>
    </row>
    <row r="396" spans="2:48" ht="15.75" x14ac:dyDescent="0.25">
      <c r="B396" s="7"/>
      <c r="C396" s="7"/>
      <c r="D396" s="7"/>
      <c r="E396" s="7"/>
      <c r="F396" s="7"/>
      <c r="G396" s="7"/>
      <c r="H396" s="7"/>
      <c r="I396" s="7"/>
      <c r="J396" s="7"/>
      <c r="K396" s="7"/>
      <c r="L396" s="7"/>
      <c r="M396" s="7"/>
      <c r="N396" s="7"/>
      <c r="O396" s="7"/>
      <c r="P396" s="7"/>
      <c r="Q396" s="7"/>
      <c r="R396" s="7"/>
      <c r="S396" s="7"/>
      <c r="T396" s="7"/>
      <c r="U396" s="7"/>
      <c r="V396" s="7"/>
      <c r="W396" s="7"/>
      <c r="X396" s="7"/>
      <c r="Y396" s="7"/>
      <c r="Z396" s="7"/>
      <c r="AA396" s="7"/>
      <c r="AB396" s="7"/>
      <c r="AC396" s="7"/>
      <c r="AD396" s="7"/>
      <c r="AE396" s="7"/>
      <c r="AF396" s="7"/>
      <c r="AG396" s="7"/>
      <c r="AH396" s="7"/>
      <c r="AI396" s="7"/>
      <c r="AJ396" s="7"/>
      <c r="AK396" s="7"/>
      <c r="AL396" s="7"/>
      <c r="AM396" s="7"/>
      <c r="AN396" s="7"/>
      <c r="AO396" s="7"/>
      <c r="AP396" s="7"/>
      <c r="AQ396" s="7"/>
      <c r="AR396" s="7"/>
      <c r="AS396" s="7"/>
      <c r="AT396" s="7"/>
      <c r="AU396" s="7"/>
      <c r="AV396" s="7"/>
    </row>
    <row r="397" spans="2:48" ht="15.75" x14ac:dyDescent="0.25">
      <c r="B397" s="7"/>
      <c r="C397" s="7"/>
      <c r="D397" s="7"/>
      <c r="E397" s="7"/>
      <c r="F397" s="7"/>
      <c r="G397" s="7"/>
      <c r="H397" s="7"/>
      <c r="I397" s="7"/>
      <c r="J397" s="7"/>
      <c r="K397" s="7"/>
      <c r="L397" s="7"/>
      <c r="M397" s="7"/>
      <c r="N397" s="7"/>
      <c r="O397" s="7"/>
      <c r="P397" s="7"/>
      <c r="Q397" s="7"/>
      <c r="R397" s="7"/>
      <c r="S397" s="7"/>
      <c r="T397" s="7"/>
      <c r="U397" s="7"/>
      <c r="V397" s="7"/>
      <c r="W397" s="7"/>
      <c r="X397" s="7"/>
      <c r="Y397" s="7"/>
      <c r="Z397" s="7"/>
      <c r="AA397" s="7"/>
      <c r="AB397" s="7"/>
      <c r="AC397" s="7"/>
      <c r="AD397" s="7"/>
      <c r="AE397" s="7"/>
      <c r="AF397" s="7"/>
      <c r="AG397" s="7"/>
      <c r="AH397" s="7"/>
      <c r="AI397" s="7"/>
      <c r="AJ397" s="7"/>
      <c r="AK397" s="7"/>
      <c r="AL397" s="7"/>
      <c r="AM397" s="7"/>
      <c r="AN397" s="7"/>
      <c r="AO397" s="7"/>
      <c r="AP397" s="7"/>
      <c r="AQ397" s="7"/>
      <c r="AR397" s="7"/>
      <c r="AS397" s="7"/>
      <c r="AT397" s="7"/>
      <c r="AU397" s="7"/>
      <c r="AV397" s="7"/>
    </row>
    <row r="398" spans="2:48" ht="15.75" x14ac:dyDescent="0.25">
      <c r="B398" s="7"/>
      <c r="C398" s="7"/>
      <c r="D398" s="7"/>
      <c r="E398" s="7"/>
      <c r="F398" s="7"/>
      <c r="G398" s="7"/>
      <c r="H398" s="7"/>
      <c r="I398" s="7"/>
      <c r="J398" s="7"/>
      <c r="K398" s="7"/>
      <c r="L398" s="7"/>
      <c r="M398" s="7"/>
      <c r="N398" s="7"/>
      <c r="O398" s="7"/>
      <c r="P398" s="7"/>
      <c r="Q398" s="7"/>
      <c r="R398" s="7"/>
      <c r="S398" s="7"/>
      <c r="T398" s="7"/>
      <c r="U398" s="7"/>
      <c r="V398" s="7"/>
      <c r="W398" s="7"/>
      <c r="X398" s="7"/>
      <c r="Y398" s="7"/>
      <c r="Z398" s="7"/>
      <c r="AA398" s="7"/>
      <c r="AB398" s="7"/>
      <c r="AC398" s="7"/>
      <c r="AD398" s="7"/>
      <c r="AE398" s="7"/>
      <c r="AF398" s="7"/>
      <c r="AG398" s="7"/>
      <c r="AH398" s="7"/>
      <c r="AI398" s="7"/>
      <c r="AJ398" s="7"/>
      <c r="AK398" s="7"/>
      <c r="AL398" s="7"/>
      <c r="AM398" s="7"/>
      <c r="AN398" s="7"/>
      <c r="AO398" s="7"/>
      <c r="AP398" s="7"/>
      <c r="AQ398" s="7"/>
      <c r="AR398" s="7"/>
      <c r="AS398" s="7"/>
      <c r="AT398" s="7"/>
      <c r="AU398" s="7"/>
      <c r="AV398" s="7"/>
    </row>
    <row r="399" spans="2:48" ht="15.75" x14ac:dyDescent="0.25">
      <c r="B399" s="7"/>
      <c r="C399" s="7"/>
      <c r="D399" s="7"/>
      <c r="E399" s="7"/>
      <c r="F399" s="7"/>
      <c r="G399" s="7"/>
      <c r="H399" s="7"/>
      <c r="I399" s="7"/>
      <c r="J399" s="7"/>
      <c r="K399" s="7"/>
      <c r="L399" s="7"/>
      <c r="M399" s="7"/>
      <c r="N399" s="7"/>
      <c r="O399" s="7"/>
      <c r="P399" s="7"/>
      <c r="Q399" s="7"/>
      <c r="R399" s="7"/>
      <c r="S399" s="7"/>
      <c r="T399" s="7"/>
      <c r="U399" s="7"/>
      <c r="V399" s="7"/>
      <c r="W399" s="7"/>
      <c r="X399" s="7"/>
      <c r="Y399" s="7"/>
      <c r="Z399" s="7"/>
      <c r="AA399" s="7"/>
      <c r="AB399" s="7"/>
      <c r="AC399" s="7"/>
      <c r="AD399" s="7"/>
      <c r="AE399" s="7"/>
      <c r="AF399" s="7"/>
      <c r="AG399" s="7"/>
      <c r="AH399" s="7"/>
      <c r="AI399" s="7"/>
      <c r="AJ399" s="7"/>
      <c r="AK399" s="7"/>
      <c r="AL399" s="7"/>
      <c r="AM399" s="7"/>
      <c r="AN399" s="7"/>
      <c r="AO399" s="7"/>
      <c r="AP399" s="7"/>
      <c r="AQ399" s="7"/>
      <c r="AR399" s="7"/>
      <c r="AS399" s="7"/>
      <c r="AT399" s="7"/>
      <c r="AU399" s="7"/>
      <c r="AV399" s="7"/>
    </row>
    <row r="400" spans="2:48" ht="15.75" x14ac:dyDescent="0.25">
      <c r="B400" s="7"/>
      <c r="C400" s="7"/>
      <c r="D400" s="7"/>
      <c r="E400" s="7"/>
      <c r="F400" s="7"/>
      <c r="G400" s="7"/>
      <c r="H400" s="7"/>
      <c r="I400" s="7"/>
      <c r="J400" s="7"/>
      <c r="K400" s="7"/>
      <c r="L400" s="7"/>
      <c r="M400" s="7"/>
      <c r="N400" s="7"/>
      <c r="O400" s="7"/>
      <c r="P400" s="7"/>
      <c r="Q400" s="7"/>
      <c r="R400" s="7"/>
      <c r="S400" s="7"/>
      <c r="T400" s="7"/>
      <c r="U400" s="7"/>
      <c r="V400" s="7"/>
      <c r="W400" s="7"/>
      <c r="X400" s="7"/>
      <c r="Y400" s="7"/>
      <c r="Z400" s="7"/>
      <c r="AA400" s="7"/>
      <c r="AB400" s="7"/>
      <c r="AC400" s="7"/>
      <c r="AD400" s="7"/>
      <c r="AE400" s="7"/>
      <c r="AF400" s="7"/>
      <c r="AG400" s="7"/>
      <c r="AH400" s="7"/>
      <c r="AI400" s="7"/>
      <c r="AJ400" s="7"/>
      <c r="AK400" s="7"/>
      <c r="AL400" s="7"/>
      <c r="AM400" s="7"/>
      <c r="AN400" s="7"/>
      <c r="AO400" s="7"/>
      <c r="AP400" s="7"/>
      <c r="AQ400" s="7"/>
      <c r="AR400" s="7"/>
      <c r="AS400" s="7"/>
      <c r="AT400" s="7"/>
      <c r="AU400" s="7"/>
      <c r="AV400" s="7"/>
    </row>
    <row r="401" spans="2:48" ht="15.75" x14ac:dyDescent="0.25">
      <c r="B401" s="7"/>
      <c r="C401" s="7"/>
      <c r="D401" s="7"/>
      <c r="E401" s="7"/>
      <c r="F401" s="7"/>
      <c r="G401" s="7"/>
      <c r="H401" s="7"/>
      <c r="I401" s="7"/>
      <c r="J401" s="7"/>
      <c r="K401" s="7"/>
      <c r="L401" s="7"/>
      <c r="M401" s="7"/>
      <c r="N401" s="7"/>
      <c r="O401" s="7"/>
      <c r="P401" s="7"/>
      <c r="Q401" s="7"/>
      <c r="R401" s="7"/>
      <c r="S401" s="7"/>
      <c r="T401" s="7"/>
      <c r="U401" s="7"/>
      <c r="V401" s="7"/>
      <c r="W401" s="7"/>
      <c r="X401" s="7"/>
      <c r="Y401" s="7"/>
      <c r="Z401" s="7"/>
      <c r="AA401" s="7"/>
      <c r="AB401" s="7"/>
      <c r="AC401" s="7"/>
      <c r="AD401" s="7"/>
      <c r="AE401" s="7"/>
      <c r="AF401" s="7"/>
      <c r="AG401" s="7"/>
      <c r="AH401" s="7"/>
      <c r="AI401" s="7"/>
      <c r="AJ401" s="7"/>
      <c r="AK401" s="7"/>
      <c r="AL401" s="7"/>
      <c r="AM401" s="7"/>
      <c r="AN401" s="7"/>
      <c r="AO401" s="7"/>
      <c r="AP401" s="7"/>
      <c r="AQ401" s="7"/>
      <c r="AR401" s="7"/>
      <c r="AS401" s="7"/>
      <c r="AT401" s="7"/>
      <c r="AU401" s="7"/>
      <c r="AV401" s="7"/>
    </row>
    <row r="402" spans="2:48" ht="15.75" x14ac:dyDescent="0.25">
      <c r="B402" s="7"/>
      <c r="C402" s="7"/>
      <c r="D402" s="7"/>
      <c r="E402" s="7"/>
      <c r="F402" s="7"/>
      <c r="G402" s="7"/>
      <c r="H402" s="7"/>
      <c r="I402" s="7"/>
      <c r="J402" s="7"/>
      <c r="K402" s="7"/>
      <c r="L402" s="7"/>
      <c r="M402" s="7"/>
      <c r="N402" s="7"/>
      <c r="O402" s="7"/>
      <c r="P402" s="7"/>
      <c r="Q402" s="7"/>
      <c r="R402" s="7"/>
      <c r="S402" s="7"/>
      <c r="T402" s="7"/>
      <c r="U402" s="7"/>
      <c r="V402" s="7"/>
      <c r="W402" s="7"/>
      <c r="X402" s="7"/>
      <c r="Y402" s="7"/>
      <c r="Z402" s="7"/>
      <c r="AA402" s="7"/>
      <c r="AB402" s="7"/>
      <c r="AC402" s="7"/>
      <c r="AD402" s="7"/>
      <c r="AE402" s="7"/>
      <c r="AF402" s="7"/>
      <c r="AG402" s="7"/>
      <c r="AH402" s="7"/>
      <c r="AI402" s="7"/>
      <c r="AJ402" s="7"/>
      <c r="AK402" s="7"/>
      <c r="AL402" s="7"/>
      <c r="AM402" s="7"/>
      <c r="AN402" s="7"/>
      <c r="AO402" s="7"/>
      <c r="AP402" s="7"/>
      <c r="AQ402" s="7"/>
      <c r="AR402" s="7"/>
      <c r="AS402" s="7"/>
      <c r="AT402" s="7"/>
      <c r="AU402" s="7"/>
      <c r="AV402" s="7"/>
    </row>
    <row r="403" spans="2:48" ht="15.75" x14ac:dyDescent="0.25">
      <c r="B403" s="7"/>
      <c r="C403" s="7"/>
      <c r="D403" s="7"/>
      <c r="E403" s="7"/>
      <c r="F403" s="7"/>
      <c r="G403" s="7"/>
      <c r="H403" s="7"/>
      <c r="I403" s="7"/>
      <c r="J403" s="7"/>
      <c r="K403" s="7"/>
      <c r="L403" s="7"/>
      <c r="M403" s="7"/>
      <c r="N403" s="7"/>
      <c r="O403" s="7"/>
      <c r="P403" s="7"/>
      <c r="Q403" s="7"/>
      <c r="R403" s="7"/>
      <c r="S403" s="7"/>
      <c r="T403" s="7"/>
      <c r="U403" s="7"/>
      <c r="V403" s="7"/>
      <c r="W403" s="7"/>
      <c r="X403" s="7"/>
      <c r="Y403" s="7"/>
      <c r="Z403" s="7"/>
      <c r="AA403" s="7"/>
      <c r="AB403" s="7"/>
      <c r="AC403" s="7"/>
      <c r="AD403" s="7"/>
      <c r="AE403" s="7"/>
      <c r="AF403" s="7"/>
      <c r="AG403" s="7"/>
      <c r="AH403" s="7"/>
      <c r="AI403" s="7"/>
      <c r="AJ403" s="7"/>
      <c r="AK403" s="7"/>
      <c r="AL403" s="7"/>
      <c r="AM403" s="7"/>
      <c r="AN403" s="7"/>
      <c r="AO403" s="7"/>
      <c r="AP403" s="7"/>
      <c r="AQ403" s="7"/>
      <c r="AR403" s="7"/>
      <c r="AS403" s="7"/>
      <c r="AT403" s="7"/>
      <c r="AU403" s="7"/>
      <c r="AV403" s="7"/>
    </row>
    <row r="404" spans="2:48" ht="15.75" x14ac:dyDescent="0.25">
      <c r="B404" s="7"/>
      <c r="C404" s="7"/>
      <c r="D404" s="7"/>
      <c r="E404" s="7"/>
      <c r="F404" s="7"/>
      <c r="G404" s="7"/>
      <c r="H404" s="7"/>
      <c r="I404" s="7"/>
      <c r="J404" s="7"/>
      <c r="K404" s="7"/>
      <c r="L404" s="7"/>
      <c r="M404" s="7"/>
      <c r="N404" s="7"/>
      <c r="O404" s="7"/>
      <c r="P404" s="7"/>
      <c r="Q404" s="7"/>
      <c r="R404" s="7"/>
      <c r="S404" s="7"/>
      <c r="T404" s="7"/>
      <c r="U404" s="7"/>
      <c r="V404" s="7"/>
      <c r="W404" s="7"/>
      <c r="X404" s="7"/>
      <c r="Y404" s="7"/>
      <c r="Z404" s="7"/>
      <c r="AA404" s="7"/>
      <c r="AB404" s="7"/>
      <c r="AC404" s="7"/>
      <c r="AD404" s="7"/>
      <c r="AE404" s="7"/>
      <c r="AF404" s="7"/>
      <c r="AG404" s="7"/>
      <c r="AH404" s="7"/>
      <c r="AI404" s="7"/>
      <c r="AJ404" s="7"/>
      <c r="AK404" s="7"/>
      <c r="AL404" s="7"/>
      <c r="AM404" s="7"/>
      <c r="AN404" s="7"/>
      <c r="AO404" s="7"/>
      <c r="AP404" s="7"/>
      <c r="AQ404" s="7"/>
      <c r="AR404" s="7"/>
      <c r="AS404" s="7"/>
      <c r="AT404" s="7"/>
      <c r="AU404" s="7"/>
      <c r="AV404" s="7"/>
    </row>
    <row r="405" spans="2:48" ht="15.75" x14ac:dyDescent="0.25">
      <c r="B405" s="7"/>
      <c r="C405" s="7"/>
      <c r="D405" s="7"/>
      <c r="E405" s="7"/>
      <c r="F405" s="7"/>
      <c r="G405" s="7"/>
      <c r="H405" s="7"/>
      <c r="I405" s="7"/>
      <c r="J405" s="7"/>
      <c r="K405" s="7"/>
      <c r="L405" s="7"/>
      <c r="M405" s="7"/>
      <c r="N405" s="7"/>
      <c r="O405" s="7"/>
      <c r="P405" s="7"/>
      <c r="Q405" s="7"/>
      <c r="R405" s="7"/>
      <c r="S405" s="7"/>
      <c r="T405" s="7"/>
      <c r="U405" s="7"/>
      <c r="V405" s="7"/>
      <c r="W405" s="7"/>
      <c r="X405" s="7"/>
      <c r="Y405" s="7"/>
      <c r="Z405" s="7"/>
      <c r="AA405" s="7"/>
      <c r="AB405" s="7"/>
      <c r="AC405" s="7"/>
      <c r="AD405" s="7"/>
      <c r="AE405" s="7"/>
      <c r="AF405" s="7"/>
      <c r="AG405" s="7"/>
      <c r="AH405" s="7"/>
      <c r="AI405" s="7"/>
      <c r="AJ405" s="7"/>
      <c r="AK405" s="7"/>
      <c r="AL405" s="7"/>
      <c r="AM405" s="7"/>
      <c r="AN405" s="7"/>
      <c r="AO405" s="7"/>
      <c r="AP405" s="7"/>
      <c r="AQ405" s="7"/>
      <c r="AR405" s="7"/>
      <c r="AS405" s="7"/>
      <c r="AT405" s="7"/>
      <c r="AU405" s="7"/>
      <c r="AV405" s="7"/>
    </row>
    <row r="406" spans="2:48" ht="15.75" x14ac:dyDescent="0.25">
      <c r="B406" s="7"/>
      <c r="C406" s="7"/>
      <c r="D406" s="7"/>
      <c r="E406" s="7"/>
      <c r="F406" s="7"/>
      <c r="G406" s="7"/>
      <c r="H406" s="7"/>
      <c r="I406" s="7"/>
      <c r="J406" s="7"/>
      <c r="K406" s="7"/>
      <c r="L406" s="7"/>
      <c r="M406" s="7"/>
      <c r="N406" s="7"/>
      <c r="O406" s="7"/>
      <c r="P406" s="7"/>
      <c r="Q406" s="7"/>
      <c r="R406" s="7"/>
      <c r="S406" s="7"/>
      <c r="T406" s="7"/>
      <c r="U406" s="7"/>
      <c r="V406" s="7"/>
      <c r="W406" s="7"/>
      <c r="X406" s="7"/>
      <c r="Y406" s="7"/>
      <c r="Z406" s="7"/>
      <c r="AA406" s="7"/>
      <c r="AB406" s="7"/>
      <c r="AC406" s="7"/>
      <c r="AD406" s="7"/>
      <c r="AE406" s="7"/>
      <c r="AF406" s="7"/>
      <c r="AG406" s="7"/>
      <c r="AH406" s="7"/>
      <c r="AI406" s="7"/>
      <c r="AJ406" s="7"/>
      <c r="AK406" s="7"/>
      <c r="AL406" s="7"/>
      <c r="AM406" s="7"/>
      <c r="AN406" s="7"/>
      <c r="AO406" s="7"/>
      <c r="AP406" s="7"/>
      <c r="AQ406" s="7"/>
      <c r="AR406" s="7"/>
      <c r="AS406" s="7"/>
      <c r="AT406" s="7"/>
      <c r="AU406" s="7"/>
      <c r="AV406" s="7"/>
    </row>
    <row r="407" spans="2:48" ht="15.75" x14ac:dyDescent="0.25">
      <c r="B407" s="7"/>
      <c r="C407" s="7"/>
      <c r="D407" s="7"/>
      <c r="E407" s="7"/>
      <c r="F407" s="7"/>
      <c r="G407" s="7"/>
      <c r="H407" s="7"/>
      <c r="I407" s="7"/>
      <c r="J407" s="7"/>
      <c r="K407" s="7"/>
      <c r="L407" s="7"/>
      <c r="M407" s="7"/>
      <c r="N407" s="7"/>
      <c r="O407" s="7"/>
      <c r="P407" s="7"/>
      <c r="Q407" s="7"/>
      <c r="R407" s="7"/>
      <c r="S407" s="7"/>
      <c r="T407" s="7"/>
      <c r="U407" s="7"/>
      <c r="V407" s="7"/>
      <c r="W407" s="7"/>
      <c r="X407" s="7"/>
      <c r="Y407" s="7"/>
      <c r="Z407" s="7"/>
      <c r="AA407" s="7"/>
      <c r="AB407" s="7"/>
      <c r="AC407" s="7"/>
      <c r="AD407" s="7"/>
      <c r="AE407" s="7"/>
      <c r="AF407" s="7"/>
      <c r="AG407" s="7"/>
      <c r="AH407" s="7"/>
      <c r="AI407" s="7"/>
      <c r="AJ407" s="7"/>
      <c r="AK407" s="7"/>
      <c r="AL407" s="7"/>
      <c r="AM407" s="7"/>
      <c r="AN407" s="7"/>
      <c r="AO407" s="7"/>
      <c r="AP407" s="7"/>
      <c r="AQ407" s="7"/>
      <c r="AR407" s="7"/>
      <c r="AS407" s="7"/>
      <c r="AT407" s="7"/>
      <c r="AU407" s="7"/>
      <c r="AV407" s="7"/>
    </row>
    <row r="408" spans="2:48" ht="15.75" x14ac:dyDescent="0.25">
      <c r="B408" s="7"/>
      <c r="C408" s="7"/>
      <c r="D408" s="7"/>
      <c r="E408" s="7"/>
      <c r="F408" s="7"/>
      <c r="G408" s="7"/>
      <c r="H408" s="7"/>
      <c r="I408" s="7"/>
      <c r="J408" s="7"/>
      <c r="K408" s="7"/>
      <c r="L408" s="7"/>
      <c r="M408" s="7"/>
      <c r="N408" s="7"/>
      <c r="O408" s="7"/>
      <c r="P408" s="7"/>
      <c r="Q408" s="7"/>
      <c r="R408" s="7"/>
      <c r="S408" s="7"/>
      <c r="T408" s="7"/>
      <c r="U408" s="7"/>
      <c r="V408" s="7"/>
      <c r="W408" s="7"/>
      <c r="X408" s="7"/>
      <c r="Y408" s="7"/>
      <c r="Z408" s="7"/>
      <c r="AA408" s="7"/>
      <c r="AB408" s="7"/>
      <c r="AC408" s="7"/>
      <c r="AD408" s="7"/>
      <c r="AE408" s="7"/>
      <c r="AF408" s="7"/>
      <c r="AG408" s="7"/>
      <c r="AH408" s="7"/>
      <c r="AI408" s="7"/>
      <c r="AJ408" s="7"/>
      <c r="AK408" s="7"/>
      <c r="AL408" s="7"/>
      <c r="AM408" s="7"/>
      <c r="AN408" s="7"/>
      <c r="AO408" s="7"/>
      <c r="AP408" s="7"/>
      <c r="AQ408" s="7"/>
      <c r="AR408" s="7"/>
      <c r="AS408" s="7"/>
      <c r="AT408" s="7"/>
      <c r="AU408" s="7"/>
      <c r="AV408" s="7"/>
    </row>
    <row r="409" spans="2:48" ht="15.75" x14ac:dyDescent="0.25">
      <c r="B409" s="7"/>
      <c r="C409" s="7"/>
      <c r="D409" s="7"/>
      <c r="E409" s="7"/>
      <c r="F409" s="7"/>
      <c r="G409" s="7"/>
      <c r="H409" s="7"/>
      <c r="I409" s="7"/>
      <c r="J409" s="7"/>
      <c r="K409" s="7"/>
      <c r="L409" s="7"/>
      <c r="M409" s="7"/>
      <c r="N409" s="7"/>
      <c r="O409" s="7"/>
      <c r="P409" s="7"/>
      <c r="Q409" s="7"/>
      <c r="R409" s="7"/>
      <c r="S409" s="7"/>
      <c r="T409" s="7"/>
      <c r="U409" s="7"/>
      <c r="V409" s="7"/>
      <c r="W409" s="7"/>
      <c r="X409" s="7"/>
      <c r="Y409" s="7"/>
      <c r="Z409" s="7"/>
      <c r="AA409" s="7"/>
      <c r="AB409" s="7"/>
      <c r="AC409" s="7"/>
      <c r="AD409" s="7"/>
      <c r="AE409" s="7"/>
      <c r="AF409" s="7"/>
      <c r="AG409" s="7"/>
      <c r="AH409" s="7"/>
      <c r="AI409" s="7"/>
      <c r="AJ409" s="7"/>
      <c r="AK409" s="7"/>
      <c r="AL409" s="7"/>
      <c r="AM409" s="7"/>
      <c r="AN409" s="7"/>
      <c r="AO409" s="7"/>
      <c r="AP409" s="7"/>
      <c r="AQ409" s="7"/>
      <c r="AR409" s="7"/>
      <c r="AS409" s="7"/>
      <c r="AT409" s="7"/>
      <c r="AU409" s="7"/>
      <c r="AV409" s="7"/>
    </row>
    <row r="410" spans="2:48" ht="15.75" x14ac:dyDescent="0.25">
      <c r="B410" s="7"/>
      <c r="C410" s="7"/>
      <c r="D410" s="7"/>
      <c r="E410" s="7"/>
      <c r="F410" s="7"/>
      <c r="G410" s="7"/>
      <c r="H410" s="7"/>
      <c r="I410" s="7"/>
      <c r="J410" s="7"/>
      <c r="K410" s="7"/>
      <c r="L410" s="7"/>
      <c r="M410" s="7"/>
      <c r="N410" s="7"/>
      <c r="O410" s="7"/>
      <c r="P410" s="7"/>
      <c r="Q410" s="7"/>
      <c r="R410" s="7"/>
      <c r="S410" s="7"/>
      <c r="T410" s="7"/>
      <c r="U410" s="7"/>
      <c r="V410" s="7"/>
      <c r="W410" s="7"/>
      <c r="X410" s="7"/>
      <c r="Y410" s="7"/>
      <c r="Z410" s="7"/>
      <c r="AA410" s="7"/>
      <c r="AB410" s="7"/>
      <c r="AC410" s="7"/>
      <c r="AD410" s="7"/>
      <c r="AE410" s="7"/>
      <c r="AF410" s="7"/>
      <c r="AG410" s="7"/>
      <c r="AH410" s="7"/>
      <c r="AI410" s="7"/>
      <c r="AJ410" s="7"/>
      <c r="AK410" s="7"/>
      <c r="AL410" s="7"/>
      <c r="AM410" s="7"/>
      <c r="AN410" s="7"/>
      <c r="AO410" s="7"/>
      <c r="AP410" s="7"/>
      <c r="AQ410" s="7"/>
      <c r="AR410" s="7"/>
      <c r="AS410" s="7"/>
      <c r="AT410" s="7"/>
      <c r="AU410" s="7"/>
      <c r="AV410" s="7"/>
    </row>
    <row r="411" spans="2:48" ht="15.75" x14ac:dyDescent="0.25">
      <c r="B411" s="7"/>
      <c r="C411" s="7"/>
      <c r="D411" s="7"/>
      <c r="E411" s="7"/>
      <c r="F411" s="7"/>
      <c r="G411" s="7"/>
      <c r="H411" s="7"/>
      <c r="I411" s="7"/>
      <c r="J411" s="7"/>
      <c r="K411" s="7"/>
      <c r="L411" s="7"/>
      <c r="M411" s="7"/>
      <c r="N411" s="7"/>
      <c r="O411" s="7"/>
      <c r="P411" s="7"/>
      <c r="Q411" s="7"/>
      <c r="R411" s="7"/>
      <c r="S411" s="7"/>
      <c r="T411" s="7"/>
      <c r="U411" s="7"/>
      <c r="V411" s="7"/>
      <c r="W411" s="7"/>
      <c r="X411" s="7"/>
      <c r="Y411" s="7"/>
      <c r="Z411" s="7"/>
      <c r="AA411" s="7"/>
      <c r="AB411" s="7"/>
      <c r="AC411" s="7"/>
      <c r="AD411" s="7"/>
      <c r="AE411" s="7"/>
      <c r="AF411" s="7"/>
      <c r="AG411" s="7"/>
      <c r="AH411" s="7"/>
      <c r="AI411" s="7"/>
      <c r="AJ411" s="7"/>
      <c r="AK411" s="7"/>
      <c r="AL411" s="7"/>
      <c r="AM411" s="7"/>
      <c r="AN411" s="7"/>
      <c r="AO411" s="7"/>
      <c r="AP411" s="7"/>
      <c r="AQ411" s="7"/>
      <c r="AR411" s="7"/>
      <c r="AS411" s="7"/>
      <c r="AT411" s="7"/>
      <c r="AU411" s="7"/>
      <c r="AV411" s="7"/>
    </row>
    <row r="412" spans="2:48" ht="15.75" x14ac:dyDescent="0.25">
      <c r="B412" s="7"/>
      <c r="C412" s="7"/>
      <c r="D412" s="7"/>
      <c r="E412" s="7"/>
      <c r="F412" s="7"/>
      <c r="G412" s="7"/>
      <c r="H412" s="7"/>
      <c r="I412" s="7"/>
      <c r="J412" s="7"/>
      <c r="K412" s="7"/>
      <c r="L412" s="7"/>
      <c r="M412" s="7"/>
      <c r="N412" s="7"/>
      <c r="O412" s="7"/>
      <c r="P412" s="7"/>
      <c r="Q412" s="7"/>
      <c r="R412" s="7"/>
      <c r="S412" s="7"/>
      <c r="T412" s="7"/>
      <c r="U412" s="7"/>
      <c r="V412" s="7"/>
      <c r="W412" s="7"/>
      <c r="X412" s="7"/>
      <c r="Y412" s="7"/>
      <c r="Z412" s="7"/>
      <c r="AA412" s="7"/>
      <c r="AB412" s="7"/>
      <c r="AC412" s="7"/>
      <c r="AD412" s="7"/>
      <c r="AE412" s="7"/>
      <c r="AF412" s="7"/>
      <c r="AG412" s="7"/>
      <c r="AH412" s="7"/>
      <c r="AI412" s="7"/>
      <c r="AJ412" s="7"/>
      <c r="AK412" s="7"/>
      <c r="AL412" s="7"/>
      <c r="AM412" s="7"/>
      <c r="AN412" s="7"/>
      <c r="AO412" s="7"/>
      <c r="AP412" s="7"/>
      <c r="AQ412" s="7"/>
      <c r="AR412" s="7"/>
      <c r="AS412" s="7"/>
      <c r="AT412" s="7"/>
      <c r="AU412" s="7"/>
      <c r="AV412" s="7"/>
    </row>
    <row r="413" spans="2:48" ht="15.75" x14ac:dyDescent="0.25">
      <c r="B413" s="7"/>
      <c r="C413" s="7"/>
      <c r="D413" s="7"/>
      <c r="E413" s="7"/>
      <c r="F413" s="7"/>
      <c r="G413" s="7"/>
      <c r="H413" s="7"/>
      <c r="I413" s="7"/>
      <c r="J413" s="7"/>
      <c r="K413" s="7"/>
      <c r="L413" s="7"/>
      <c r="M413" s="7"/>
      <c r="N413" s="7"/>
      <c r="O413" s="7"/>
      <c r="P413" s="7"/>
      <c r="Q413" s="7"/>
      <c r="R413" s="7"/>
      <c r="S413" s="7"/>
      <c r="T413" s="7"/>
      <c r="U413" s="7"/>
      <c r="V413" s="7"/>
      <c r="W413" s="7"/>
      <c r="X413" s="7"/>
      <c r="Y413" s="7"/>
      <c r="Z413" s="7"/>
      <c r="AA413" s="7"/>
      <c r="AB413" s="7"/>
      <c r="AC413" s="7"/>
      <c r="AD413" s="7"/>
      <c r="AE413" s="7"/>
      <c r="AF413" s="7"/>
      <c r="AG413" s="7"/>
      <c r="AH413" s="7"/>
      <c r="AI413" s="7"/>
      <c r="AJ413" s="7"/>
      <c r="AK413" s="7"/>
      <c r="AL413" s="7"/>
      <c r="AM413" s="7"/>
      <c r="AN413" s="7"/>
      <c r="AO413" s="7"/>
      <c r="AP413" s="7"/>
      <c r="AQ413" s="7"/>
      <c r="AR413" s="7"/>
      <c r="AS413" s="7"/>
      <c r="AT413" s="7"/>
      <c r="AU413" s="7"/>
      <c r="AV413" s="7"/>
    </row>
    <row r="414" spans="2:48" ht="15.75" x14ac:dyDescent="0.25">
      <c r="B414" s="7"/>
      <c r="C414" s="7"/>
      <c r="D414" s="7"/>
      <c r="E414" s="7"/>
      <c r="F414" s="7"/>
      <c r="G414" s="7"/>
      <c r="H414" s="7"/>
      <c r="I414" s="7"/>
      <c r="J414" s="7"/>
      <c r="K414" s="7"/>
      <c r="L414" s="7"/>
      <c r="M414" s="7"/>
      <c r="N414" s="7"/>
      <c r="O414" s="7"/>
      <c r="P414" s="7"/>
      <c r="Q414" s="7"/>
      <c r="R414" s="7"/>
      <c r="S414" s="7"/>
      <c r="T414" s="7"/>
      <c r="U414" s="7"/>
      <c r="V414" s="7"/>
      <c r="W414" s="7"/>
      <c r="X414" s="7"/>
      <c r="Y414" s="7"/>
      <c r="Z414" s="7"/>
      <c r="AA414" s="7"/>
      <c r="AB414" s="7"/>
      <c r="AC414" s="7"/>
      <c r="AD414" s="7"/>
      <c r="AE414" s="7"/>
      <c r="AF414" s="7"/>
      <c r="AG414" s="7"/>
      <c r="AH414" s="7"/>
      <c r="AI414" s="7"/>
      <c r="AJ414" s="7"/>
      <c r="AK414" s="7"/>
      <c r="AL414" s="7"/>
      <c r="AM414" s="7"/>
      <c r="AN414" s="7"/>
      <c r="AO414" s="7"/>
      <c r="AP414" s="7"/>
      <c r="AQ414" s="7"/>
      <c r="AR414" s="7"/>
      <c r="AS414" s="7"/>
      <c r="AT414" s="7"/>
      <c r="AU414" s="7"/>
      <c r="AV414" s="7"/>
    </row>
    <row r="415" spans="2:48" ht="15.75" x14ac:dyDescent="0.25">
      <c r="B415" s="7"/>
      <c r="C415" s="7"/>
      <c r="D415" s="7"/>
      <c r="E415" s="7"/>
      <c r="F415" s="7"/>
      <c r="G415" s="7"/>
      <c r="H415" s="7"/>
      <c r="I415" s="7"/>
      <c r="J415" s="7"/>
      <c r="K415" s="7"/>
      <c r="L415" s="7"/>
      <c r="M415" s="7"/>
      <c r="N415" s="7"/>
      <c r="O415" s="7"/>
      <c r="P415" s="7"/>
      <c r="Q415" s="7"/>
      <c r="R415" s="7"/>
      <c r="S415" s="7"/>
      <c r="T415" s="7"/>
      <c r="U415" s="7"/>
      <c r="V415" s="7"/>
      <c r="W415" s="7"/>
      <c r="X415" s="7"/>
      <c r="Y415" s="7"/>
      <c r="Z415" s="7"/>
      <c r="AA415" s="7"/>
      <c r="AB415" s="7"/>
      <c r="AC415" s="7"/>
      <c r="AD415" s="7"/>
      <c r="AE415" s="7"/>
      <c r="AF415" s="7"/>
      <c r="AG415" s="7"/>
      <c r="AH415" s="7"/>
      <c r="AI415" s="7"/>
      <c r="AJ415" s="7"/>
      <c r="AK415" s="7"/>
      <c r="AL415" s="7"/>
      <c r="AM415" s="7"/>
      <c r="AN415" s="7"/>
      <c r="AO415" s="7"/>
      <c r="AP415" s="7"/>
      <c r="AQ415" s="7"/>
      <c r="AR415" s="7"/>
      <c r="AS415" s="7"/>
      <c r="AT415" s="7"/>
      <c r="AU415" s="7"/>
      <c r="AV415" s="7"/>
    </row>
    <row r="416" spans="2:48" ht="15.75" x14ac:dyDescent="0.25">
      <c r="B416" s="7"/>
      <c r="C416" s="7"/>
      <c r="D416" s="7"/>
      <c r="E416" s="7"/>
      <c r="F416" s="7"/>
      <c r="G416" s="7"/>
      <c r="H416" s="7"/>
      <c r="I416" s="7"/>
      <c r="J416" s="7"/>
      <c r="K416" s="7"/>
      <c r="L416" s="7"/>
      <c r="M416" s="7"/>
      <c r="N416" s="7"/>
      <c r="O416" s="7"/>
      <c r="P416" s="7"/>
      <c r="Q416" s="7"/>
      <c r="R416" s="7"/>
      <c r="S416" s="7"/>
      <c r="T416" s="7"/>
      <c r="U416" s="7"/>
      <c r="V416" s="7"/>
      <c r="W416" s="7"/>
      <c r="X416" s="7"/>
      <c r="Y416" s="7"/>
      <c r="Z416" s="7"/>
      <c r="AA416" s="7"/>
      <c r="AB416" s="7"/>
      <c r="AC416" s="7"/>
      <c r="AD416" s="7"/>
      <c r="AE416" s="7"/>
      <c r="AF416" s="7"/>
      <c r="AG416" s="7"/>
      <c r="AH416" s="7"/>
      <c r="AI416" s="7"/>
      <c r="AJ416" s="7"/>
      <c r="AK416" s="7"/>
      <c r="AL416" s="7"/>
      <c r="AM416" s="7"/>
      <c r="AN416" s="7"/>
      <c r="AO416" s="7"/>
      <c r="AP416" s="7"/>
      <c r="AQ416" s="7"/>
      <c r="AR416" s="7"/>
      <c r="AS416" s="7"/>
      <c r="AT416" s="7"/>
      <c r="AU416" s="7"/>
      <c r="AV416" s="7"/>
    </row>
    <row r="417" spans="2:48" ht="15.75" x14ac:dyDescent="0.25">
      <c r="B417" s="7"/>
      <c r="C417" s="7"/>
      <c r="D417" s="7"/>
      <c r="E417" s="7"/>
      <c r="F417" s="7"/>
      <c r="G417" s="7"/>
      <c r="H417" s="7"/>
      <c r="I417" s="7"/>
      <c r="J417" s="7"/>
      <c r="K417" s="7"/>
      <c r="L417" s="7"/>
      <c r="M417" s="7"/>
      <c r="N417" s="7"/>
      <c r="O417" s="7"/>
      <c r="P417" s="7"/>
      <c r="Q417" s="7"/>
      <c r="R417" s="7"/>
      <c r="S417" s="7"/>
      <c r="T417" s="7"/>
      <c r="U417" s="7"/>
      <c r="V417" s="7"/>
      <c r="W417" s="7"/>
      <c r="X417" s="7"/>
      <c r="Y417" s="7"/>
      <c r="Z417" s="7"/>
      <c r="AA417" s="7"/>
      <c r="AB417" s="7"/>
      <c r="AC417" s="7"/>
      <c r="AD417" s="7"/>
      <c r="AE417" s="7"/>
      <c r="AF417" s="7"/>
      <c r="AG417" s="7"/>
      <c r="AH417" s="7"/>
      <c r="AI417" s="7"/>
      <c r="AJ417" s="7"/>
      <c r="AK417" s="7"/>
      <c r="AL417" s="7"/>
      <c r="AM417" s="7"/>
      <c r="AN417" s="7"/>
      <c r="AO417" s="7"/>
      <c r="AP417" s="7"/>
      <c r="AQ417" s="7"/>
      <c r="AR417" s="7"/>
      <c r="AS417" s="7"/>
      <c r="AT417" s="7"/>
      <c r="AU417" s="7"/>
      <c r="AV417" s="7"/>
    </row>
    <row r="418" spans="2:48" ht="15.75" x14ac:dyDescent="0.25">
      <c r="B418" s="7"/>
      <c r="C418" s="7"/>
      <c r="D418" s="7"/>
      <c r="E418" s="7"/>
      <c r="F418" s="7"/>
      <c r="G418" s="7"/>
      <c r="H418" s="7"/>
      <c r="I418" s="7"/>
      <c r="J418" s="7"/>
      <c r="K418" s="7"/>
      <c r="L418" s="7"/>
      <c r="M418" s="7"/>
      <c r="N418" s="7"/>
      <c r="O418" s="7"/>
      <c r="P418" s="7"/>
      <c r="Q418" s="7"/>
      <c r="R418" s="7"/>
      <c r="S418" s="7"/>
      <c r="T418" s="7"/>
      <c r="U418" s="7"/>
      <c r="V418" s="7"/>
      <c r="W418" s="7"/>
      <c r="X418" s="7"/>
      <c r="Y418" s="7"/>
      <c r="Z418" s="7"/>
      <c r="AA418" s="7"/>
      <c r="AB418" s="7"/>
      <c r="AC418" s="7"/>
      <c r="AD418" s="7"/>
      <c r="AE418" s="7"/>
      <c r="AF418" s="7"/>
      <c r="AG418" s="7"/>
      <c r="AH418" s="7"/>
      <c r="AI418" s="7"/>
      <c r="AJ418" s="7"/>
      <c r="AK418" s="7"/>
      <c r="AL418" s="7"/>
      <c r="AM418" s="7"/>
      <c r="AN418" s="7"/>
      <c r="AO418" s="7"/>
      <c r="AP418" s="7"/>
      <c r="AQ418" s="7"/>
      <c r="AR418" s="7"/>
      <c r="AS418" s="7"/>
      <c r="AT418" s="7"/>
      <c r="AU418" s="7"/>
      <c r="AV418" s="7"/>
    </row>
    <row r="419" spans="2:48" ht="15.75" x14ac:dyDescent="0.25">
      <c r="B419" s="7"/>
      <c r="C419" s="7"/>
      <c r="D419" s="7"/>
      <c r="E419" s="7"/>
      <c r="F419" s="7"/>
      <c r="G419" s="7"/>
      <c r="H419" s="7"/>
      <c r="I419" s="7"/>
      <c r="J419" s="7"/>
      <c r="K419" s="7"/>
      <c r="L419" s="7"/>
      <c r="M419" s="7"/>
      <c r="N419" s="7"/>
      <c r="O419" s="7"/>
      <c r="P419" s="7"/>
      <c r="Q419" s="7"/>
      <c r="R419" s="7"/>
      <c r="S419" s="7"/>
      <c r="T419" s="7"/>
      <c r="U419" s="7"/>
      <c r="V419" s="7"/>
      <c r="W419" s="7"/>
      <c r="X419" s="7"/>
      <c r="Y419" s="7"/>
      <c r="Z419" s="7"/>
      <c r="AA419" s="7"/>
      <c r="AB419" s="7"/>
      <c r="AC419" s="7"/>
      <c r="AD419" s="7"/>
      <c r="AE419" s="7"/>
      <c r="AF419" s="7"/>
      <c r="AG419" s="7"/>
      <c r="AH419" s="7"/>
      <c r="AI419" s="7"/>
      <c r="AJ419" s="7"/>
      <c r="AK419" s="7"/>
      <c r="AL419" s="7"/>
      <c r="AM419" s="7"/>
      <c r="AN419" s="7"/>
      <c r="AO419" s="7"/>
      <c r="AP419" s="7"/>
      <c r="AQ419" s="7"/>
      <c r="AR419" s="7"/>
      <c r="AS419" s="7"/>
      <c r="AT419" s="7"/>
      <c r="AU419" s="7"/>
      <c r="AV419" s="7"/>
    </row>
    <row r="420" spans="2:48" ht="15.75" x14ac:dyDescent="0.25">
      <c r="B420" s="7"/>
      <c r="C420" s="7"/>
      <c r="D420" s="7"/>
      <c r="E420" s="7"/>
      <c r="F420" s="7"/>
      <c r="G420" s="7"/>
      <c r="H420" s="7"/>
      <c r="I420" s="7"/>
      <c r="J420" s="7"/>
      <c r="K420" s="7"/>
      <c r="L420" s="7"/>
      <c r="M420" s="7"/>
      <c r="N420" s="7"/>
      <c r="O420" s="7"/>
      <c r="P420" s="7"/>
      <c r="Q420" s="7"/>
      <c r="R420" s="7"/>
      <c r="S420" s="7"/>
      <c r="T420" s="7"/>
      <c r="U420" s="7"/>
      <c r="V420" s="7"/>
      <c r="W420" s="7"/>
      <c r="X420" s="7"/>
      <c r="Y420" s="7"/>
      <c r="Z420" s="7"/>
      <c r="AA420" s="7"/>
      <c r="AB420" s="7"/>
      <c r="AC420" s="7"/>
      <c r="AD420" s="7"/>
      <c r="AE420" s="7"/>
      <c r="AF420" s="7"/>
      <c r="AG420" s="7"/>
      <c r="AH420" s="7"/>
      <c r="AI420" s="7"/>
      <c r="AJ420" s="7"/>
      <c r="AK420" s="7"/>
      <c r="AL420" s="7"/>
      <c r="AM420" s="7"/>
      <c r="AN420" s="7"/>
      <c r="AO420" s="7"/>
      <c r="AP420" s="7"/>
      <c r="AQ420" s="7"/>
      <c r="AR420" s="7"/>
      <c r="AS420" s="7"/>
      <c r="AT420" s="7"/>
      <c r="AU420" s="7"/>
      <c r="AV420" s="7"/>
    </row>
    <row r="421" spans="2:48" ht="15.75" x14ac:dyDescent="0.25">
      <c r="B421" s="7"/>
      <c r="C421" s="7"/>
      <c r="D421" s="7"/>
      <c r="E421" s="7"/>
      <c r="F421" s="7"/>
      <c r="G421" s="7"/>
      <c r="H421" s="7"/>
      <c r="I421" s="7"/>
      <c r="J421" s="7"/>
      <c r="K421" s="7"/>
      <c r="L421" s="7"/>
      <c r="M421" s="7"/>
      <c r="N421" s="7"/>
      <c r="O421" s="7"/>
      <c r="P421" s="7"/>
      <c r="Q421" s="7"/>
      <c r="R421" s="7"/>
      <c r="S421" s="7"/>
      <c r="T421" s="7"/>
      <c r="U421" s="7"/>
      <c r="V421" s="7"/>
      <c r="W421" s="7"/>
      <c r="X421" s="7"/>
      <c r="Y421" s="7"/>
      <c r="Z421" s="7"/>
      <c r="AA421" s="7"/>
      <c r="AB421" s="7"/>
      <c r="AC421" s="7"/>
      <c r="AD421" s="7"/>
      <c r="AE421" s="7"/>
      <c r="AF421" s="7"/>
      <c r="AG421" s="7"/>
      <c r="AH421" s="7"/>
      <c r="AI421" s="7"/>
      <c r="AJ421" s="7"/>
      <c r="AK421" s="7"/>
      <c r="AL421" s="7"/>
      <c r="AM421" s="7"/>
      <c r="AN421" s="7"/>
      <c r="AO421" s="7"/>
      <c r="AP421" s="7"/>
      <c r="AQ421" s="7"/>
      <c r="AR421" s="7"/>
      <c r="AS421" s="7"/>
      <c r="AT421" s="7"/>
      <c r="AU421" s="7"/>
      <c r="AV421" s="7"/>
    </row>
    <row r="422" spans="2:48" ht="15.75" x14ac:dyDescent="0.25">
      <c r="B422" s="7"/>
      <c r="C422" s="7"/>
      <c r="D422" s="7"/>
      <c r="E422" s="7"/>
      <c r="F422" s="7"/>
      <c r="G422" s="7"/>
      <c r="H422" s="7"/>
      <c r="I422" s="7"/>
      <c r="J422" s="7"/>
      <c r="K422" s="7"/>
      <c r="L422" s="7"/>
      <c r="M422" s="7"/>
      <c r="N422" s="7"/>
      <c r="O422" s="7"/>
      <c r="P422" s="7"/>
      <c r="Q422" s="7"/>
      <c r="R422" s="7"/>
      <c r="S422" s="7"/>
      <c r="T422" s="7"/>
      <c r="U422" s="7"/>
      <c r="V422" s="7"/>
      <c r="W422" s="7"/>
      <c r="X422" s="7"/>
      <c r="Y422" s="7"/>
      <c r="Z422" s="7"/>
      <c r="AA422" s="7"/>
      <c r="AB422" s="7"/>
      <c r="AC422" s="7"/>
      <c r="AD422" s="7"/>
      <c r="AE422" s="7"/>
      <c r="AF422" s="7"/>
      <c r="AG422" s="7"/>
      <c r="AH422" s="7"/>
      <c r="AI422" s="7"/>
      <c r="AJ422" s="7"/>
      <c r="AK422" s="7"/>
      <c r="AL422" s="7"/>
      <c r="AM422" s="7"/>
      <c r="AN422" s="7"/>
      <c r="AO422" s="7"/>
      <c r="AP422" s="7"/>
      <c r="AQ422" s="7"/>
      <c r="AR422" s="7"/>
      <c r="AS422" s="7"/>
      <c r="AT422" s="7"/>
      <c r="AU422" s="7"/>
      <c r="AV422" s="7"/>
    </row>
    <row r="423" spans="2:48" ht="15.75" x14ac:dyDescent="0.25">
      <c r="B423" s="7"/>
      <c r="C423" s="7"/>
      <c r="D423" s="7"/>
      <c r="E423" s="7"/>
      <c r="F423" s="7"/>
      <c r="G423" s="7"/>
      <c r="H423" s="7"/>
      <c r="I423" s="7"/>
      <c r="J423" s="7"/>
      <c r="K423" s="7"/>
      <c r="L423" s="7"/>
      <c r="M423" s="7"/>
      <c r="N423" s="7"/>
      <c r="O423" s="7"/>
      <c r="P423" s="7"/>
      <c r="Q423" s="7"/>
      <c r="R423" s="7"/>
      <c r="S423" s="7"/>
      <c r="T423" s="7"/>
      <c r="U423" s="7"/>
      <c r="V423" s="7"/>
      <c r="W423" s="7"/>
      <c r="X423" s="7"/>
      <c r="Y423" s="7"/>
      <c r="Z423" s="7"/>
      <c r="AA423" s="7"/>
      <c r="AB423" s="7"/>
      <c r="AC423" s="7"/>
      <c r="AD423" s="7"/>
      <c r="AE423" s="7"/>
      <c r="AF423" s="7"/>
      <c r="AG423" s="7"/>
      <c r="AH423" s="7"/>
      <c r="AI423" s="7"/>
      <c r="AJ423" s="7"/>
      <c r="AK423" s="7"/>
      <c r="AL423" s="7"/>
      <c r="AM423" s="7"/>
      <c r="AN423" s="7"/>
      <c r="AO423" s="7"/>
      <c r="AP423" s="7"/>
      <c r="AQ423" s="7"/>
      <c r="AR423" s="7"/>
      <c r="AS423" s="7"/>
      <c r="AT423" s="7"/>
      <c r="AU423" s="7"/>
      <c r="AV423" s="7"/>
    </row>
    <row r="424" spans="2:48" ht="15.75" x14ac:dyDescent="0.25">
      <c r="B424" s="7"/>
      <c r="C424" s="7"/>
      <c r="D424" s="7"/>
      <c r="E424" s="7"/>
      <c r="F424" s="7"/>
      <c r="G424" s="7"/>
      <c r="H424" s="7"/>
      <c r="I424" s="7"/>
      <c r="J424" s="7"/>
      <c r="K424" s="7"/>
      <c r="L424" s="7"/>
      <c r="M424" s="7"/>
      <c r="N424" s="7"/>
      <c r="O424" s="7"/>
      <c r="P424" s="7"/>
      <c r="Q424" s="7"/>
      <c r="R424" s="7"/>
      <c r="S424" s="7"/>
      <c r="T424" s="7"/>
      <c r="U424" s="7"/>
      <c r="V424" s="7"/>
      <c r="W424" s="7"/>
      <c r="X424" s="7"/>
      <c r="Y424" s="7"/>
      <c r="Z424" s="7"/>
      <c r="AA424" s="7"/>
      <c r="AB424" s="7"/>
      <c r="AC424" s="7"/>
      <c r="AD424" s="7"/>
      <c r="AE424" s="7"/>
      <c r="AF424" s="7"/>
      <c r="AG424" s="7"/>
      <c r="AH424" s="7"/>
      <c r="AI424" s="7"/>
      <c r="AJ424" s="7"/>
      <c r="AK424" s="7"/>
      <c r="AL424" s="7"/>
      <c r="AM424" s="7"/>
      <c r="AN424" s="7"/>
      <c r="AO424" s="7"/>
      <c r="AP424" s="7"/>
      <c r="AQ424" s="7"/>
      <c r="AR424" s="7"/>
      <c r="AS424" s="7"/>
      <c r="AT424" s="7"/>
      <c r="AU424" s="7"/>
      <c r="AV424" s="7"/>
    </row>
    <row r="425" spans="2:48" ht="15.75" x14ac:dyDescent="0.25">
      <c r="B425" s="7"/>
      <c r="C425" s="7"/>
      <c r="D425" s="7"/>
      <c r="E425" s="7"/>
      <c r="F425" s="7"/>
      <c r="G425" s="7"/>
      <c r="H425" s="7"/>
      <c r="I425" s="7"/>
      <c r="J425" s="7"/>
      <c r="K425" s="7"/>
      <c r="L425" s="7"/>
      <c r="M425" s="7"/>
      <c r="N425" s="7"/>
      <c r="O425" s="7"/>
      <c r="P425" s="7"/>
      <c r="Q425" s="7"/>
      <c r="R425" s="7"/>
      <c r="S425" s="7"/>
      <c r="T425" s="7"/>
      <c r="U425" s="7"/>
      <c r="V425" s="7"/>
      <c r="W425" s="7"/>
      <c r="X425" s="7"/>
      <c r="Y425" s="7"/>
      <c r="Z425" s="7"/>
      <c r="AA425" s="7"/>
      <c r="AB425" s="7"/>
      <c r="AC425" s="7"/>
      <c r="AD425" s="7"/>
      <c r="AE425" s="7"/>
      <c r="AF425" s="7"/>
      <c r="AG425" s="7"/>
      <c r="AH425" s="7"/>
      <c r="AI425" s="7"/>
      <c r="AJ425" s="7"/>
      <c r="AK425" s="7"/>
      <c r="AL425" s="7"/>
      <c r="AM425" s="7"/>
      <c r="AN425" s="7"/>
      <c r="AO425" s="7"/>
      <c r="AP425" s="7"/>
      <c r="AQ425" s="7"/>
      <c r="AR425" s="7"/>
      <c r="AS425" s="7"/>
      <c r="AT425" s="7"/>
      <c r="AU425" s="7"/>
      <c r="AV425" s="7"/>
    </row>
    <row r="426" spans="2:48" ht="15.75" x14ac:dyDescent="0.25">
      <c r="B426" s="7"/>
      <c r="C426" s="7"/>
      <c r="D426" s="7"/>
      <c r="E426" s="7"/>
      <c r="F426" s="7"/>
      <c r="G426" s="7"/>
      <c r="H426" s="7"/>
      <c r="I426" s="7"/>
      <c r="J426" s="7"/>
      <c r="K426" s="7"/>
      <c r="L426" s="7"/>
      <c r="M426" s="7"/>
      <c r="N426" s="7"/>
      <c r="O426" s="7"/>
      <c r="P426" s="7"/>
      <c r="Q426" s="7"/>
      <c r="R426" s="7"/>
      <c r="S426" s="7"/>
      <c r="T426" s="7"/>
      <c r="U426" s="7"/>
      <c r="V426" s="7"/>
      <c r="W426" s="7"/>
      <c r="X426" s="7"/>
      <c r="Y426" s="7"/>
      <c r="Z426" s="7"/>
      <c r="AA426" s="7"/>
      <c r="AB426" s="7"/>
      <c r="AC426" s="7"/>
      <c r="AD426" s="7"/>
      <c r="AE426" s="7"/>
      <c r="AF426" s="7"/>
      <c r="AG426" s="7"/>
      <c r="AH426" s="7"/>
      <c r="AI426" s="7"/>
      <c r="AJ426" s="7"/>
      <c r="AK426" s="7"/>
      <c r="AL426" s="7"/>
      <c r="AM426" s="7"/>
      <c r="AN426" s="7"/>
      <c r="AO426" s="7"/>
      <c r="AP426" s="7"/>
      <c r="AQ426" s="7"/>
      <c r="AR426" s="7"/>
      <c r="AS426" s="7"/>
      <c r="AT426" s="7"/>
      <c r="AU426" s="7"/>
      <c r="AV426" s="7"/>
    </row>
    <row r="427" spans="2:48" ht="15.75" x14ac:dyDescent="0.25">
      <c r="B427" s="7"/>
      <c r="C427" s="7"/>
      <c r="D427" s="7"/>
      <c r="E427" s="7"/>
      <c r="F427" s="7"/>
      <c r="G427" s="7"/>
      <c r="H427" s="7"/>
      <c r="I427" s="7"/>
      <c r="J427" s="7"/>
      <c r="K427" s="7"/>
      <c r="L427" s="7"/>
      <c r="M427" s="7"/>
      <c r="N427" s="7"/>
      <c r="O427" s="7"/>
      <c r="P427" s="7"/>
      <c r="Q427" s="7"/>
      <c r="R427" s="7"/>
      <c r="S427" s="7"/>
      <c r="T427" s="7"/>
      <c r="U427" s="7"/>
      <c r="V427" s="7"/>
      <c r="W427" s="7"/>
      <c r="X427" s="7"/>
      <c r="Y427" s="7"/>
      <c r="Z427" s="7"/>
      <c r="AA427" s="7"/>
      <c r="AB427" s="7"/>
      <c r="AC427" s="7"/>
      <c r="AD427" s="7"/>
      <c r="AE427" s="7"/>
      <c r="AF427" s="7"/>
      <c r="AG427" s="7"/>
      <c r="AH427" s="7"/>
      <c r="AI427" s="7"/>
      <c r="AJ427" s="7"/>
      <c r="AK427" s="7"/>
      <c r="AL427" s="7"/>
      <c r="AM427" s="7"/>
      <c r="AN427" s="7"/>
      <c r="AO427" s="7"/>
      <c r="AP427" s="7"/>
      <c r="AQ427" s="7"/>
      <c r="AR427" s="7"/>
      <c r="AS427" s="7"/>
      <c r="AT427" s="7"/>
      <c r="AU427" s="7"/>
      <c r="AV427" s="7"/>
    </row>
    <row r="428" spans="2:48" ht="15.75" x14ac:dyDescent="0.25">
      <c r="B428" s="7"/>
      <c r="C428" s="7"/>
      <c r="D428" s="7"/>
      <c r="E428" s="7"/>
      <c r="F428" s="7"/>
      <c r="G428" s="7"/>
      <c r="H428" s="7"/>
      <c r="I428" s="7"/>
      <c r="J428" s="7"/>
      <c r="K428" s="7"/>
      <c r="L428" s="7"/>
      <c r="M428" s="7"/>
      <c r="N428" s="7"/>
      <c r="O428" s="7"/>
      <c r="P428" s="7"/>
      <c r="Q428" s="7"/>
      <c r="R428" s="7"/>
      <c r="S428" s="7"/>
      <c r="T428" s="7"/>
      <c r="U428" s="7"/>
      <c r="V428" s="7"/>
      <c r="W428" s="7"/>
      <c r="X428" s="7"/>
      <c r="Y428" s="7"/>
      <c r="Z428" s="7"/>
      <c r="AA428" s="7"/>
      <c r="AB428" s="7"/>
      <c r="AC428" s="7"/>
      <c r="AD428" s="7"/>
      <c r="AE428" s="7"/>
      <c r="AF428" s="7"/>
      <c r="AG428" s="7"/>
      <c r="AH428" s="7"/>
      <c r="AI428" s="7"/>
      <c r="AJ428" s="7"/>
      <c r="AK428" s="7"/>
      <c r="AL428" s="7"/>
      <c r="AM428" s="7"/>
      <c r="AN428" s="7"/>
      <c r="AO428" s="7"/>
      <c r="AP428" s="7"/>
      <c r="AQ428" s="7"/>
      <c r="AR428" s="7"/>
      <c r="AS428" s="7"/>
      <c r="AT428" s="7"/>
      <c r="AU428" s="7"/>
      <c r="AV428" s="7"/>
    </row>
    <row r="429" spans="2:48" ht="15.75" x14ac:dyDescent="0.25">
      <c r="B429" s="7"/>
      <c r="C429" s="7"/>
      <c r="D429" s="7"/>
      <c r="E429" s="7"/>
      <c r="F429" s="7"/>
      <c r="G429" s="7"/>
      <c r="H429" s="7"/>
      <c r="I429" s="7"/>
      <c r="J429" s="7"/>
      <c r="K429" s="7"/>
      <c r="L429" s="7"/>
      <c r="M429" s="7"/>
      <c r="N429" s="7"/>
      <c r="O429" s="7"/>
      <c r="P429" s="7"/>
      <c r="Q429" s="7"/>
      <c r="R429" s="7"/>
      <c r="S429" s="7"/>
      <c r="T429" s="7"/>
      <c r="U429" s="7"/>
      <c r="V429" s="7"/>
      <c r="W429" s="7"/>
      <c r="X429" s="7"/>
      <c r="Y429" s="7"/>
      <c r="Z429" s="7"/>
      <c r="AA429" s="7"/>
      <c r="AB429" s="7"/>
      <c r="AC429" s="7"/>
      <c r="AD429" s="7"/>
      <c r="AE429" s="7"/>
      <c r="AF429" s="7"/>
      <c r="AG429" s="7"/>
      <c r="AH429" s="7"/>
      <c r="AI429" s="7"/>
      <c r="AJ429" s="7"/>
      <c r="AK429" s="7"/>
      <c r="AL429" s="7"/>
      <c r="AM429" s="7"/>
      <c r="AN429" s="7"/>
      <c r="AO429" s="7"/>
      <c r="AP429" s="7"/>
      <c r="AQ429" s="7"/>
      <c r="AR429" s="7"/>
      <c r="AS429" s="7"/>
      <c r="AT429" s="7"/>
      <c r="AU429" s="7"/>
      <c r="AV429" s="7"/>
    </row>
    <row r="430" spans="2:48" ht="15.75" x14ac:dyDescent="0.25">
      <c r="B430" s="7"/>
      <c r="C430" s="7"/>
      <c r="D430" s="7"/>
      <c r="E430" s="7"/>
      <c r="F430" s="7"/>
      <c r="G430" s="7"/>
      <c r="H430" s="7"/>
      <c r="I430" s="7"/>
      <c r="J430" s="7"/>
      <c r="K430" s="7"/>
      <c r="L430" s="7"/>
      <c r="M430" s="7"/>
      <c r="N430" s="7"/>
      <c r="O430" s="7"/>
      <c r="P430" s="7"/>
      <c r="Q430" s="7"/>
      <c r="R430" s="7"/>
      <c r="S430" s="7"/>
      <c r="T430" s="7"/>
      <c r="U430" s="7"/>
      <c r="V430" s="7"/>
      <c r="W430" s="7"/>
      <c r="X430" s="7"/>
      <c r="Y430" s="7"/>
      <c r="Z430" s="7"/>
      <c r="AA430" s="7"/>
      <c r="AB430" s="7"/>
      <c r="AC430" s="7"/>
      <c r="AD430" s="7"/>
      <c r="AE430" s="7"/>
      <c r="AF430" s="7"/>
      <c r="AG430" s="7"/>
      <c r="AH430" s="7"/>
      <c r="AI430" s="7"/>
      <c r="AJ430" s="7"/>
      <c r="AK430" s="7"/>
      <c r="AL430" s="7"/>
      <c r="AM430" s="7"/>
      <c r="AN430" s="7"/>
      <c r="AO430" s="7"/>
      <c r="AP430" s="7"/>
      <c r="AQ430" s="7"/>
      <c r="AR430" s="7"/>
      <c r="AS430" s="7"/>
      <c r="AT430" s="7"/>
      <c r="AU430" s="7"/>
      <c r="AV430" s="7"/>
    </row>
    <row r="431" spans="2:48" ht="15.75" x14ac:dyDescent="0.25">
      <c r="B431" s="7"/>
      <c r="C431" s="7"/>
      <c r="D431" s="7"/>
      <c r="E431" s="7"/>
      <c r="F431" s="7"/>
      <c r="G431" s="7"/>
      <c r="H431" s="7"/>
      <c r="I431" s="7"/>
      <c r="J431" s="7"/>
      <c r="K431" s="7"/>
      <c r="L431" s="7"/>
      <c r="M431" s="7"/>
      <c r="N431" s="7"/>
      <c r="O431" s="7"/>
      <c r="P431" s="7"/>
      <c r="Q431" s="7"/>
      <c r="R431" s="7"/>
      <c r="S431" s="7"/>
      <c r="T431" s="7"/>
      <c r="U431" s="7"/>
      <c r="V431" s="7"/>
      <c r="W431" s="7"/>
      <c r="X431" s="7"/>
      <c r="Y431" s="7"/>
      <c r="Z431" s="7"/>
      <c r="AA431" s="7"/>
      <c r="AB431" s="7"/>
      <c r="AC431" s="7"/>
      <c r="AD431" s="7"/>
      <c r="AE431" s="7"/>
      <c r="AF431" s="7"/>
      <c r="AG431" s="7"/>
      <c r="AH431" s="7"/>
      <c r="AI431" s="7"/>
      <c r="AJ431" s="7"/>
      <c r="AK431" s="7"/>
      <c r="AL431" s="7"/>
      <c r="AM431" s="7"/>
      <c r="AN431" s="7"/>
      <c r="AO431" s="7"/>
      <c r="AP431" s="7"/>
      <c r="AQ431" s="7"/>
      <c r="AR431" s="7"/>
      <c r="AS431" s="7"/>
      <c r="AT431" s="7"/>
      <c r="AU431" s="7"/>
      <c r="AV431" s="7"/>
    </row>
    <row r="432" spans="2:48" ht="15.75" x14ac:dyDescent="0.25">
      <c r="B432" s="7"/>
      <c r="C432" s="7"/>
      <c r="D432" s="7"/>
      <c r="E432" s="7"/>
      <c r="F432" s="7"/>
      <c r="G432" s="7"/>
      <c r="H432" s="7"/>
      <c r="I432" s="7"/>
      <c r="J432" s="7"/>
      <c r="K432" s="7"/>
      <c r="L432" s="7"/>
      <c r="M432" s="7"/>
      <c r="N432" s="7"/>
      <c r="O432" s="7"/>
      <c r="P432" s="7"/>
      <c r="Q432" s="7"/>
      <c r="R432" s="7"/>
      <c r="S432" s="7"/>
      <c r="T432" s="7"/>
      <c r="U432" s="7"/>
      <c r="V432" s="7"/>
      <c r="W432" s="7"/>
      <c r="X432" s="7"/>
      <c r="Y432" s="7"/>
      <c r="Z432" s="7"/>
      <c r="AA432" s="7"/>
      <c r="AB432" s="7"/>
      <c r="AC432" s="7"/>
      <c r="AD432" s="7"/>
      <c r="AE432" s="7"/>
      <c r="AF432" s="7"/>
      <c r="AG432" s="7"/>
      <c r="AH432" s="7"/>
      <c r="AI432" s="7"/>
      <c r="AJ432" s="7"/>
      <c r="AK432" s="7"/>
      <c r="AL432" s="7"/>
      <c r="AM432" s="7"/>
      <c r="AN432" s="7"/>
      <c r="AO432" s="7"/>
      <c r="AP432" s="7"/>
      <c r="AQ432" s="7"/>
      <c r="AR432" s="7"/>
      <c r="AS432" s="7"/>
      <c r="AT432" s="7"/>
      <c r="AU432" s="7"/>
      <c r="AV432" s="7"/>
    </row>
    <row r="433" spans="2:48" ht="15.75" x14ac:dyDescent="0.25">
      <c r="B433" s="7"/>
      <c r="C433" s="7"/>
      <c r="D433" s="7"/>
      <c r="E433" s="7"/>
      <c r="F433" s="7"/>
      <c r="G433" s="7"/>
      <c r="H433" s="7"/>
      <c r="I433" s="7"/>
      <c r="J433" s="7"/>
      <c r="K433" s="7"/>
      <c r="L433" s="7"/>
      <c r="M433" s="7"/>
      <c r="N433" s="7"/>
      <c r="O433" s="7"/>
      <c r="P433" s="7"/>
      <c r="Q433" s="7"/>
      <c r="R433" s="7"/>
      <c r="S433" s="7"/>
      <c r="T433" s="7"/>
      <c r="U433" s="7"/>
      <c r="V433" s="7"/>
      <c r="W433" s="7"/>
      <c r="X433" s="7"/>
      <c r="Y433" s="7"/>
      <c r="Z433" s="7"/>
      <c r="AA433" s="7"/>
      <c r="AB433" s="7"/>
      <c r="AC433" s="7"/>
      <c r="AD433" s="7"/>
      <c r="AE433" s="7"/>
      <c r="AF433" s="7"/>
      <c r="AG433" s="7"/>
      <c r="AH433" s="7"/>
      <c r="AI433" s="7"/>
      <c r="AJ433" s="7"/>
      <c r="AK433" s="7"/>
      <c r="AL433" s="7"/>
      <c r="AM433" s="7"/>
      <c r="AN433" s="7"/>
      <c r="AO433" s="7"/>
      <c r="AP433" s="7"/>
      <c r="AQ433" s="7"/>
      <c r="AR433" s="7"/>
      <c r="AS433" s="7"/>
      <c r="AT433" s="7"/>
      <c r="AU433" s="7"/>
      <c r="AV433" s="7"/>
    </row>
    <row r="434" spans="2:48" ht="15.75" x14ac:dyDescent="0.25">
      <c r="B434" s="7"/>
      <c r="C434" s="7"/>
      <c r="D434" s="7"/>
      <c r="E434" s="7"/>
      <c r="F434" s="7"/>
      <c r="G434" s="7"/>
      <c r="H434" s="7"/>
      <c r="I434" s="7"/>
      <c r="J434" s="7"/>
      <c r="K434" s="7"/>
      <c r="L434" s="7"/>
      <c r="M434" s="7"/>
      <c r="N434" s="7"/>
      <c r="O434" s="7"/>
      <c r="P434" s="7"/>
      <c r="Q434" s="7"/>
      <c r="R434" s="7"/>
      <c r="S434" s="7"/>
      <c r="T434" s="7"/>
      <c r="U434" s="7"/>
      <c r="V434" s="7"/>
      <c r="W434" s="7"/>
      <c r="X434" s="7"/>
      <c r="Y434" s="7"/>
      <c r="Z434" s="7"/>
      <c r="AA434" s="7"/>
      <c r="AB434" s="7"/>
      <c r="AC434" s="7"/>
      <c r="AD434" s="7"/>
      <c r="AE434" s="7"/>
      <c r="AF434" s="7"/>
      <c r="AG434" s="7"/>
      <c r="AH434" s="7"/>
      <c r="AI434" s="7"/>
      <c r="AJ434" s="7"/>
      <c r="AK434" s="7"/>
      <c r="AL434" s="7"/>
      <c r="AM434" s="7"/>
      <c r="AN434" s="7"/>
      <c r="AO434" s="7"/>
      <c r="AP434" s="7"/>
      <c r="AQ434" s="7"/>
      <c r="AR434" s="7"/>
      <c r="AS434" s="7"/>
      <c r="AT434" s="7"/>
      <c r="AU434" s="7"/>
      <c r="AV434" s="7"/>
    </row>
    <row r="435" spans="2:48" ht="15.75" x14ac:dyDescent="0.25">
      <c r="B435" s="7"/>
      <c r="C435" s="7"/>
      <c r="D435" s="7"/>
      <c r="E435" s="7"/>
      <c r="F435" s="7"/>
      <c r="G435" s="7"/>
      <c r="H435" s="7"/>
      <c r="I435" s="7"/>
      <c r="J435" s="7"/>
      <c r="K435" s="7"/>
      <c r="L435" s="7"/>
      <c r="M435" s="7"/>
      <c r="N435" s="7"/>
      <c r="O435" s="7"/>
      <c r="P435" s="7"/>
      <c r="Q435" s="7"/>
      <c r="R435" s="7"/>
      <c r="S435" s="7"/>
      <c r="T435" s="7"/>
      <c r="U435" s="7"/>
      <c r="V435" s="7"/>
      <c r="W435" s="7"/>
      <c r="X435" s="7"/>
      <c r="Y435" s="7"/>
      <c r="Z435" s="7"/>
      <c r="AA435" s="7"/>
      <c r="AB435" s="7"/>
      <c r="AC435" s="7"/>
      <c r="AD435" s="7"/>
      <c r="AE435" s="7"/>
      <c r="AF435" s="7"/>
      <c r="AG435" s="7"/>
      <c r="AH435" s="7"/>
      <c r="AI435" s="7"/>
      <c r="AJ435" s="7"/>
      <c r="AK435" s="7"/>
      <c r="AL435" s="7"/>
      <c r="AM435" s="7"/>
      <c r="AN435" s="7"/>
      <c r="AO435" s="7"/>
      <c r="AP435" s="7"/>
      <c r="AQ435" s="7"/>
      <c r="AR435" s="7"/>
      <c r="AS435" s="7"/>
      <c r="AT435" s="7"/>
      <c r="AU435" s="7"/>
      <c r="AV435" s="7"/>
    </row>
    <row r="436" spans="2:48" ht="15.75" x14ac:dyDescent="0.25">
      <c r="B436" s="7"/>
      <c r="C436" s="7"/>
      <c r="D436" s="7"/>
      <c r="E436" s="7"/>
      <c r="F436" s="7"/>
      <c r="G436" s="7"/>
      <c r="H436" s="7"/>
      <c r="I436" s="7"/>
      <c r="J436" s="7"/>
      <c r="K436" s="7"/>
      <c r="L436" s="7"/>
      <c r="M436" s="7"/>
      <c r="N436" s="7"/>
      <c r="O436" s="7"/>
      <c r="P436" s="7"/>
      <c r="Q436" s="7"/>
      <c r="R436" s="7"/>
      <c r="S436" s="7"/>
      <c r="T436" s="7"/>
      <c r="U436" s="7"/>
      <c r="V436" s="7"/>
      <c r="W436" s="7"/>
      <c r="X436" s="7"/>
      <c r="Y436" s="7"/>
      <c r="Z436" s="7"/>
      <c r="AA436" s="7"/>
      <c r="AB436" s="7"/>
      <c r="AC436" s="7"/>
      <c r="AD436" s="7"/>
      <c r="AE436" s="7"/>
      <c r="AF436" s="7"/>
      <c r="AG436" s="7"/>
      <c r="AH436" s="7"/>
      <c r="AI436" s="7"/>
      <c r="AJ436" s="7"/>
      <c r="AK436" s="7"/>
      <c r="AL436" s="7"/>
      <c r="AM436" s="7"/>
      <c r="AN436" s="7"/>
      <c r="AO436" s="7"/>
      <c r="AP436" s="7"/>
      <c r="AQ436" s="7"/>
      <c r="AR436" s="7"/>
      <c r="AS436" s="7"/>
      <c r="AT436" s="7"/>
      <c r="AU436" s="7"/>
      <c r="AV436" s="7"/>
    </row>
    <row r="437" spans="2:48" ht="15.75" x14ac:dyDescent="0.25">
      <c r="B437" s="7"/>
      <c r="C437" s="7"/>
      <c r="D437" s="7"/>
      <c r="E437" s="7"/>
      <c r="F437" s="7"/>
      <c r="G437" s="7"/>
      <c r="H437" s="7"/>
      <c r="I437" s="7"/>
      <c r="J437" s="7"/>
      <c r="K437" s="7"/>
      <c r="L437" s="7"/>
      <c r="M437" s="7"/>
      <c r="N437" s="7"/>
      <c r="O437" s="7"/>
      <c r="P437" s="7"/>
      <c r="Q437" s="7"/>
      <c r="R437" s="7"/>
      <c r="S437" s="7"/>
      <c r="T437" s="7"/>
      <c r="U437" s="7"/>
      <c r="V437" s="7"/>
      <c r="W437" s="7"/>
      <c r="X437" s="7"/>
      <c r="Y437" s="7"/>
      <c r="Z437" s="7"/>
      <c r="AA437" s="7"/>
      <c r="AB437" s="7"/>
      <c r="AC437" s="7"/>
      <c r="AD437" s="7"/>
      <c r="AE437" s="7"/>
      <c r="AF437" s="7"/>
      <c r="AG437" s="7"/>
      <c r="AH437" s="7"/>
      <c r="AI437" s="7"/>
      <c r="AJ437" s="7"/>
      <c r="AK437" s="7"/>
      <c r="AL437" s="7"/>
      <c r="AM437" s="7"/>
      <c r="AN437" s="7"/>
      <c r="AO437" s="7"/>
      <c r="AP437" s="7"/>
      <c r="AQ437" s="7"/>
      <c r="AR437" s="7"/>
      <c r="AS437" s="7"/>
      <c r="AT437" s="7"/>
      <c r="AU437" s="7"/>
      <c r="AV437" s="7"/>
    </row>
    <row r="438" spans="2:48" ht="15.75" x14ac:dyDescent="0.25">
      <c r="B438" s="7"/>
      <c r="C438" s="7"/>
      <c r="D438" s="7"/>
      <c r="E438" s="7"/>
      <c r="F438" s="7"/>
      <c r="G438" s="7"/>
      <c r="H438" s="7"/>
      <c r="I438" s="7"/>
      <c r="J438" s="7"/>
      <c r="K438" s="7"/>
      <c r="L438" s="7"/>
      <c r="M438" s="7"/>
      <c r="N438" s="7"/>
      <c r="O438" s="7"/>
      <c r="P438" s="7"/>
      <c r="Q438" s="7"/>
      <c r="R438" s="7"/>
      <c r="S438" s="7"/>
      <c r="T438" s="7"/>
      <c r="U438" s="7"/>
      <c r="V438" s="7"/>
      <c r="W438" s="7"/>
      <c r="X438" s="7"/>
      <c r="Y438" s="7"/>
      <c r="Z438" s="7"/>
      <c r="AA438" s="7"/>
      <c r="AB438" s="7"/>
      <c r="AC438" s="7"/>
      <c r="AD438" s="7"/>
      <c r="AE438" s="7"/>
      <c r="AF438" s="7"/>
      <c r="AG438" s="7"/>
      <c r="AH438" s="7"/>
      <c r="AI438" s="7"/>
      <c r="AJ438" s="7"/>
      <c r="AK438" s="7"/>
      <c r="AL438" s="7"/>
      <c r="AM438" s="7"/>
      <c r="AN438" s="7"/>
      <c r="AO438" s="7"/>
      <c r="AP438" s="7"/>
      <c r="AQ438" s="7"/>
      <c r="AR438" s="7"/>
      <c r="AS438" s="7"/>
      <c r="AT438" s="7"/>
      <c r="AU438" s="7"/>
      <c r="AV438" s="7"/>
    </row>
    <row r="439" spans="2:48" ht="15.75" x14ac:dyDescent="0.25">
      <c r="B439" s="7"/>
      <c r="C439" s="7"/>
      <c r="D439" s="7"/>
      <c r="E439" s="7"/>
      <c r="F439" s="7"/>
      <c r="G439" s="7"/>
      <c r="H439" s="7"/>
      <c r="I439" s="7"/>
      <c r="J439" s="7"/>
      <c r="K439" s="7"/>
      <c r="L439" s="7"/>
      <c r="M439" s="7"/>
      <c r="N439" s="7"/>
      <c r="O439" s="7"/>
      <c r="P439" s="7"/>
      <c r="Q439" s="7"/>
      <c r="R439" s="7"/>
      <c r="S439" s="7"/>
      <c r="T439" s="7"/>
      <c r="U439" s="7"/>
      <c r="V439" s="7"/>
      <c r="W439" s="7"/>
      <c r="X439" s="7"/>
      <c r="Y439" s="7"/>
      <c r="Z439" s="7"/>
      <c r="AA439" s="7"/>
      <c r="AB439" s="7"/>
      <c r="AC439" s="7"/>
      <c r="AD439" s="7"/>
      <c r="AE439" s="7"/>
      <c r="AF439" s="7"/>
      <c r="AG439" s="7"/>
      <c r="AH439" s="7"/>
      <c r="AI439" s="7"/>
      <c r="AJ439" s="7"/>
      <c r="AK439" s="7"/>
      <c r="AL439" s="7"/>
      <c r="AM439" s="7"/>
      <c r="AN439" s="7"/>
      <c r="AO439" s="7"/>
      <c r="AP439" s="7"/>
      <c r="AQ439" s="7"/>
      <c r="AR439" s="7"/>
      <c r="AS439" s="7"/>
      <c r="AT439" s="7"/>
      <c r="AU439" s="7"/>
      <c r="AV439" s="7"/>
    </row>
    <row r="440" spans="2:48" ht="15.75" x14ac:dyDescent="0.25">
      <c r="B440" s="7"/>
      <c r="C440" s="7"/>
      <c r="D440" s="7"/>
      <c r="E440" s="7"/>
      <c r="F440" s="7"/>
      <c r="G440" s="7"/>
      <c r="H440" s="7"/>
      <c r="I440" s="7"/>
      <c r="J440" s="7"/>
      <c r="K440" s="7"/>
      <c r="L440" s="7"/>
      <c r="M440" s="7"/>
      <c r="N440" s="7"/>
      <c r="O440" s="7"/>
      <c r="P440" s="7"/>
      <c r="Q440" s="7"/>
      <c r="R440" s="7"/>
      <c r="S440" s="7"/>
      <c r="T440" s="7"/>
      <c r="U440" s="7"/>
      <c r="V440" s="7"/>
      <c r="W440" s="7"/>
      <c r="X440" s="7"/>
      <c r="Y440" s="7"/>
      <c r="Z440" s="7"/>
      <c r="AA440" s="7"/>
      <c r="AB440" s="7"/>
      <c r="AC440" s="7"/>
      <c r="AD440" s="7"/>
      <c r="AE440" s="7"/>
      <c r="AF440" s="7"/>
      <c r="AG440" s="7"/>
      <c r="AH440" s="7"/>
      <c r="AI440" s="7"/>
      <c r="AJ440" s="7"/>
      <c r="AK440" s="7"/>
      <c r="AL440" s="7"/>
      <c r="AM440" s="7"/>
      <c r="AN440" s="7"/>
      <c r="AO440" s="7"/>
      <c r="AP440" s="7"/>
      <c r="AQ440" s="7"/>
      <c r="AR440" s="7"/>
      <c r="AS440" s="7"/>
      <c r="AT440" s="7"/>
      <c r="AU440" s="7"/>
      <c r="AV440" s="7"/>
    </row>
    <row r="441" spans="2:48" ht="15.75" x14ac:dyDescent="0.25">
      <c r="B441" s="7"/>
      <c r="C441" s="7"/>
      <c r="D441" s="7"/>
      <c r="E441" s="7"/>
      <c r="F441" s="7"/>
      <c r="G441" s="7"/>
      <c r="H441" s="7"/>
      <c r="I441" s="7"/>
      <c r="J441" s="7"/>
      <c r="K441" s="7"/>
      <c r="L441" s="7"/>
      <c r="M441" s="7"/>
      <c r="N441" s="7"/>
      <c r="O441" s="7"/>
      <c r="P441" s="7"/>
      <c r="Q441" s="7"/>
      <c r="R441" s="7"/>
      <c r="S441" s="7"/>
      <c r="T441" s="7"/>
      <c r="U441" s="7"/>
      <c r="V441" s="7"/>
      <c r="W441" s="7"/>
      <c r="X441" s="7"/>
      <c r="Y441" s="7"/>
      <c r="Z441" s="7"/>
      <c r="AA441" s="7"/>
      <c r="AB441" s="7"/>
      <c r="AC441" s="7"/>
      <c r="AD441" s="7"/>
      <c r="AE441" s="7"/>
      <c r="AF441" s="7"/>
      <c r="AG441" s="7"/>
      <c r="AH441" s="7"/>
      <c r="AI441" s="7"/>
      <c r="AJ441" s="7"/>
      <c r="AK441" s="7"/>
      <c r="AL441" s="7"/>
      <c r="AM441" s="7"/>
      <c r="AN441" s="7"/>
      <c r="AO441" s="7"/>
      <c r="AP441" s="7"/>
      <c r="AQ441" s="7"/>
      <c r="AR441" s="7"/>
      <c r="AS441" s="7"/>
      <c r="AT441" s="7"/>
      <c r="AU441" s="7"/>
      <c r="AV441" s="7"/>
    </row>
    <row r="442" spans="2:48" ht="15.75" x14ac:dyDescent="0.25">
      <c r="B442" s="7"/>
      <c r="C442" s="7"/>
      <c r="D442" s="7"/>
      <c r="E442" s="7"/>
      <c r="F442" s="7"/>
      <c r="G442" s="7"/>
      <c r="H442" s="7"/>
      <c r="I442" s="7"/>
      <c r="J442" s="7"/>
      <c r="K442" s="7"/>
      <c r="L442" s="7"/>
      <c r="M442" s="7"/>
      <c r="N442" s="7"/>
      <c r="O442" s="7"/>
      <c r="P442" s="7"/>
      <c r="Q442" s="7"/>
      <c r="R442" s="7"/>
      <c r="S442" s="7"/>
      <c r="T442" s="7"/>
      <c r="U442" s="7"/>
      <c r="V442" s="7"/>
      <c r="W442" s="7"/>
      <c r="X442" s="7"/>
      <c r="Y442" s="7"/>
      <c r="Z442" s="7"/>
      <c r="AA442" s="7"/>
      <c r="AB442" s="7"/>
      <c r="AC442" s="7"/>
      <c r="AD442" s="7"/>
      <c r="AE442" s="7"/>
      <c r="AF442" s="7"/>
      <c r="AG442" s="7"/>
      <c r="AH442" s="7"/>
      <c r="AI442" s="7"/>
      <c r="AJ442" s="7"/>
      <c r="AK442" s="7"/>
      <c r="AL442" s="7"/>
      <c r="AM442" s="7"/>
      <c r="AN442" s="7"/>
      <c r="AO442" s="7"/>
      <c r="AP442" s="7"/>
      <c r="AQ442" s="7"/>
      <c r="AR442" s="7"/>
      <c r="AS442" s="7"/>
      <c r="AT442" s="7"/>
      <c r="AU442" s="7"/>
      <c r="AV442" s="7"/>
    </row>
    <row r="443" spans="2:48" ht="15.75" x14ac:dyDescent="0.25">
      <c r="B443" s="7"/>
      <c r="C443" s="7"/>
      <c r="D443" s="7"/>
      <c r="E443" s="7"/>
      <c r="F443" s="7"/>
      <c r="G443" s="7"/>
      <c r="H443" s="7"/>
      <c r="I443" s="7"/>
      <c r="J443" s="7"/>
      <c r="K443" s="7"/>
      <c r="L443" s="7"/>
      <c r="M443" s="7"/>
      <c r="N443" s="7"/>
      <c r="O443" s="7"/>
      <c r="P443" s="7"/>
      <c r="Q443" s="7"/>
      <c r="R443" s="7"/>
      <c r="S443" s="7"/>
      <c r="T443" s="7"/>
      <c r="U443" s="7"/>
      <c r="V443" s="7"/>
      <c r="W443" s="7"/>
      <c r="X443" s="7"/>
      <c r="Y443" s="7"/>
      <c r="Z443" s="7"/>
      <c r="AA443" s="7"/>
      <c r="AB443" s="7"/>
      <c r="AC443" s="7"/>
      <c r="AD443" s="7"/>
      <c r="AE443" s="7"/>
      <c r="AF443" s="7"/>
      <c r="AG443" s="7"/>
      <c r="AH443" s="7"/>
      <c r="AI443" s="7"/>
      <c r="AJ443" s="7"/>
      <c r="AK443" s="7"/>
      <c r="AL443" s="7"/>
      <c r="AM443" s="7"/>
      <c r="AN443" s="7"/>
      <c r="AO443" s="7"/>
      <c r="AP443" s="7"/>
      <c r="AQ443" s="7"/>
      <c r="AR443" s="7"/>
      <c r="AS443" s="7"/>
      <c r="AT443" s="7"/>
      <c r="AU443" s="7"/>
      <c r="AV443" s="7"/>
    </row>
    <row r="444" spans="2:48" ht="15.75" x14ac:dyDescent="0.25">
      <c r="B444" s="7"/>
      <c r="C444" s="7"/>
      <c r="D444" s="7"/>
      <c r="E444" s="7"/>
      <c r="F444" s="7"/>
      <c r="G444" s="7"/>
      <c r="H444" s="7"/>
      <c r="I444" s="7"/>
      <c r="J444" s="7"/>
      <c r="K444" s="7"/>
      <c r="L444" s="7"/>
      <c r="M444" s="7"/>
      <c r="N444" s="7"/>
      <c r="O444" s="7"/>
      <c r="P444" s="7"/>
      <c r="Q444" s="7"/>
      <c r="R444" s="7"/>
      <c r="S444" s="7"/>
      <c r="T444" s="7"/>
      <c r="U444" s="7"/>
      <c r="V444" s="7"/>
      <c r="W444" s="7"/>
      <c r="X444" s="7"/>
      <c r="Y444" s="7"/>
      <c r="Z444" s="7"/>
      <c r="AA444" s="7"/>
      <c r="AB444" s="7"/>
      <c r="AC444" s="7"/>
      <c r="AD444" s="7"/>
      <c r="AE444" s="7"/>
      <c r="AF444" s="7"/>
      <c r="AG444" s="7"/>
      <c r="AH444" s="7"/>
      <c r="AI444" s="7"/>
      <c r="AJ444" s="7"/>
      <c r="AK444" s="7"/>
      <c r="AL444" s="7"/>
      <c r="AM444" s="7"/>
      <c r="AN444" s="7"/>
      <c r="AO444" s="7"/>
      <c r="AP444" s="7"/>
      <c r="AQ444" s="7"/>
      <c r="AR444" s="7"/>
      <c r="AS444" s="7"/>
      <c r="AT444" s="7"/>
      <c r="AU444" s="7"/>
      <c r="AV444" s="7"/>
    </row>
    <row r="445" spans="2:48" ht="15.75" x14ac:dyDescent="0.25">
      <c r="B445" s="7"/>
      <c r="C445" s="7"/>
      <c r="D445" s="7"/>
      <c r="E445" s="7"/>
      <c r="F445" s="7"/>
      <c r="G445" s="7"/>
      <c r="H445" s="7"/>
      <c r="I445" s="7"/>
      <c r="J445" s="7"/>
      <c r="K445" s="7"/>
      <c r="L445" s="7"/>
      <c r="M445" s="7"/>
      <c r="N445" s="7"/>
      <c r="O445" s="7"/>
      <c r="P445" s="7"/>
      <c r="Q445" s="7"/>
      <c r="R445" s="7"/>
      <c r="S445" s="7"/>
      <c r="T445" s="7"/>
      <c r="U445" s="7"/>
      <c r="V445" s="7"/>
      <c r="W445" s="7"/>
      <c r="X445" s="7"/>
      <c r="Y445" s="7"/>
      <c r="Z445" s="7"/>
      <c r="AA445" s="7"/>
      <c r="AB445" s="7"/>
      <c r="AC445" s="7"/>
      <c r="AD445" s="7"/>
      <c r="AE445" s="7"/>
      <c r="AF445" s="7"/>
      <c r="AG445" s="7"/>
      <c r="AH445" s="7"/>
      <c r="AI445" s="7"/>
      <c r="AJ445" s="7"/>
      <c r="AK445" s="7"/>
      <c r="AL445" s="7"/>
      <c r="AM445" s="7"/>
      <c r="AN445" s="7"/>
      <c r="AO445" s="7"/>
      <c r="AP445" s="7"/>
      <c r="AQ445" s="7"/>
      <c r="AR445" s="7"/>
      <c r="AS445" s="7"/>
      <c r="AT445" s="7"/>
      <c r="AU445" s="7"/>
      <c r="AV445" s="7"/>
    </row>
    <row r="446" spans="2:48" ht="15.75" x14ac:dyDescent="0.25">
      <c r="B446" s="7"/>
      <c r="C446" s="7"/>
      <c r="D446" s="7"/>
      <c r="E446" s="7"/>
      <c r="F446" s="7"/>
      <c r="G446" s="7"/>
      <c r="H446" s="7"/>
      <c r="I446" s="7"/>
      <c r="J446" s="7"/>
      <c r="K446" s="7"/>
      <c r="L446" s="7"/>
      <c r="M446" s="7"/>
      <c r="N446" s="7"/>
      <c r="O446" s="7"/>
      <c r="P446" s="7"/>
      <c r="Q446" s="7"/>
      <c r="R446" s="7"/>
      <c r="S446" s="7"/>
      <c r="T446" s="7"/>
      <c r="U446" s="7"/>
      <c r="V446" s="7"/>
      <c r="W446" s="7"/>
      <c r="X446" s="7"/>
      <c r="Y446" s="7"/>
      <c r="Z446" s="7"/>
      <c r="AA446" s="7"/>
      <c r="AB446" s="7"/>
      <c r="AC446" s="7"/>
      <c r="AD446" s="7"/>
      <c r="AE446" s="7"/>
      <c r="AF446" s="7"/>
      <c r="AG446" s="7"/>
      <c r="AH446" s="7"/>
      <c r="AI446" s="7"/>
      <c r="AJ446" s="7"/>
      <c r="AK446" s="7"/>
      <c r="AL446" s="7"/>
      <c r="AM446" s="7"/>
      <c r="AN446" s="7"/>
      <c r="AO446" s="7"/>
      <c r="AP446" s="7"/>
      <c r="AQ446" s="7"/>
      <c r="AR446" s="7"/>
      <c r="AS446" s="7"/>
      <c r="AT446" s="7"/>
      <c r="AU446" s="7"/>
      <c r="AV446" s="7"/>
    </row>
    <row r="447" spans="2:48" ht="15.75" x14ac:dyDescent="0.25">
      <c r="B447" s="7"/>
      <c r="C447" s="7"/>
      <c r="D447" s="7"/>
      <c r="E447" s="7"/>
      <c r="F447" s="7"/>
      <c r="G447" s="7"/>
      <c r="H447" s="7"/>
      <c r="I447" s="7"/>
      <c r="J447" s="7"/>
      <c r="K447" s="7"/>
      <c r="L447" s="7"/>
      <c r="M447" s="7"/>
      <c r="N447" s="7"/>
      <c r="O447" s="7"/>
      <c r="P447" s="7"/>
      <c r="Q447" s="7"/>
      <c r="R447" s="7"/>
      <c r="S447" s="7"/>
      <c r="T447" s="7"/>
      <c r="U447" s="7"/>
      <c r="V447" s="7"/>
      <c r="W447" s="7"/>
      <c r="X447" s="7"/>
      <c r="Y447" s="7"/>
      <c r="Z447" s="7"/>
      <c r="AA447" s="7"/>
      <c r="AB447" s="7"/>
      <c r="AC447" s="7"/>
      <c r="AD447" s="7"/>
      <c r="AE447" s="7"/>
      <c r="AF447" s="7"/>
      <c r="AG447" s="7"/>
      <c r="AH447" s="7"/>
      <c r="AI447" s="7"/>
      <c r="AJ447" s="7"/>
      <c r="AK447" s="7"/>
      <c r="AL447" s="7"/>
      <c r="AM447" s="7"/>
      <c r="AN447" s="7"/>
      <c r="AO447" s="7"/>
      <c r="AP447" s="7"/>
      <c r="AQ447" s="7"/>
      <c r="AR447" s="7"/>
      <c r="AS447" s="7"/>
      <c r="AT447" s="7"/>
      <c r="AU447" s="7"/>
      <c r="AV447" s="7"/>
    </row>
    <row r="448" spans="2:48" ht="15.75" x14ac:dyDescent="0.25">
      <c r="B448" s="7"/>
      <c r="C448" s="7"/>
      <c r="D448" s="7"/>
      <c r="E448" s="7"/>
      <c r="F448" s="7"/>
      <c r="G448" s="7"/>
      <c r="H448" s="7"/>
      <c r="I448" s="7"/>
      <c r="J448" s="7"/>
      <c r="K448" s="7"/>
      <c r="L448" s="7"/>
      <c r="M448" s="7"/>
      <c r="N448" s="7"/>
      <c r="O448" s="7"/>
      <c r="P448" s="7"/>
      <c r="Q448" s="7"/>
      <c r="R448" s="7"/>
      <c r="S448" s="7"/>
      <c r="T448" s="7"/>
      <c r="U448" s="7"/>
      <c r="V448" s="7"/>
      <c r="W448" s="7"/>
      <c r="X448" s="7"/>
      <c r="Y448" s="7"/>
      <c r="Z448" s="7"/>
      <c r="AA448" s="7"/>
      <c r="AB448" s="7"/>
      <c r="AC448" s="7"/>
      <c r="AD448" s="7"/>
      <c r="AE448" s="7"/>
      <c r="AF448" s="7"/>
      <c r="AG448" s="7"/>
      <c r="AH448" s="7"/>
      <c r="AI448" s="7"/>
      <c r="AJ448" s="7"/>
      <c r="AK448" s="7"/>
      <c r="AL448" s="7"/>
      <c r="AM448" s="7"/>
      <c r="AN448" s="7"/>
      <c r="AO448" s="7"/>
      <c r="AP448" s="7"/>
      <c r="AQ448" s="7"/>
      <c r="AR448" s="7"/>
      <c r="AS448" s="7"/>
      <c r="AT448" s="7"/>
      <c r="AU448" s="7"/>
      <c r="AV448" s="7"/>
    </row>
    <row r="449" spans="2:48" ht="15.75" x14ac:dyDescent="0.25">
      <c r="B449" s="7"/>
      <c r="C449" s="7"/>
      <c r="D449" s="7"/>
      <c r="E449" s="7"/>
      <c r="F449" s="7"/>
      <c r="G449" s="7"/>
      <c r="H449" s="7"/>
      <c r="I449" s="7"/>
      <c r="J449" s="7"/>
      <c r="K449" s="7"/>
      <c r="L449" s="7"/>
      <c r="M449" s="7"/>
      <c r="N449" s="7"/>
      <c r="O449" s="7"/>
      <c r="P449" s="7"/>
      <c r="Q449" s="7"/>
      <c r="R449" s="7"/>
      <c r="S449" s="7"/>
      <c r="T449" s="7"/>
      <c r="U449" s="7"/>
      <c r="V449" s="7"/>
      <c r="W449" s="7"/>
      <c r="X449" s="7"/>
      <c r="Y449" s="7"/>
      <c r="Z449" s="7"/>
      <c r="AA449" s="7"/>
      <c r="AB449" s="7"/>
      <c r="AC449" s="7"/>
      <c r="AD449" s="7"/>
      <c r="AE449" s="7"/>
      <c r="AF449" s="7"/>
      <c r="AG449" s="7"/>
      <c r="AH449" s="7"/>
      <c r="AI449" s="7"/>
      <c r="AJ449" s="7"/>
      <c r="AK449" s="7"/>
      <c r="AL449" s="7"/>
      <c r="AM449" s="7"/>
      <c r="AN449" s="7"/>
      <c r="AO449" s="7"/>
      <c r="AP449" s="7"/>
      <c r="AQ449" s="7"/>
      <c r="AR449" s="7"/>
      <c r="AS449" s="7"/>
      <c r="AT449" s="7"/>
      <c r="AU449" s="7"/>
      <c r="AV449" s="7"/>
    </row>
    <row r="450" spans="2:48" ht="15.75" x14ac:dyDescent="0.25">
      <c r="B450" s="7"/>
      <c r="C450" s="7"/>
      <c r="D450" s="7"/>
      <c r="E450" s="7"/>
      <c r="F450" s="7"/>
      <c r="G450" s="7"/>
      <c r="H450" s="7"/>
      <c r="I450" s="7"/>
      <c r="J450" s="7"/>
      <c r="K450" s="7"/>
      <c r="L450" s="7"/>
      <c r="M450" s="7"/>
      <c r="N450" s="7"/>
      <c r="O450" s="7"/>
      <c r="P450" s="7"/>
      <c r="Q450" s="7"/>
      <c r="R450" s="7"/>
      <c r="S450" s="7"/>
      <c r="T450" s="7"/>
      <c r="U450" s="7"/>
      <c r="V450" s="7"/>
      <c r="W450" s="7"/>
      <c r="X450" s="7"/>
      <c r="Y450" s="7"/>
      <c r="Z450" s="7"/>
      <c r="AA450" s="7"/>
      <c r="AB450" s="7"/>
      <c r="AC450" s="7"/>
      <c r="AD450" s="7"/>
      <c r="AE450" s="7"/>
      <c r="AF450" s="7"/>
      <c r="AG450" s="7"/>
      <c r="AH450" s="7"/>
      <c r="AI450" s="7"/>
      <c r="AJ450" s="7"/>
      <c r="AK450" s="7"/>
      <c r="AL450" s="7"/>
      <c r="AM450" s="7"/>
      <c r="AN450" s="7"/>
      <c r="AO450" s="7"/>
      <c r="AP450" s="7"/>
      <c r="AQ450" s="7"/>
      <c r="AR450" s="7"/>
      <c r="AS450" s="7"/>
      <c r="AT450" s="7"/>
      <c r="AU450" s="7"/>
      <c r="AV450" s="7"/>
    </row>
    <row r="451" spans="2:48" ht="15.75" x14ac:dyDescent="0.25">
      <c r="B451" s="7"/>
      <c r="C451" s="7"/>
      <c r="D451" s="7"/>
      <c r="E451" s="7"/>
      <c r="F451" s="7"/>
      <c r="G451" s="7"/>
      <c r="H451" s="7"/>
      <c r="I451" s="7"/>
      <c r="J451" s="7"/>
      <c r="K451" s="7"/>
      <c r="L451" s="7"/>
      <c r="M451" s="7"/>
      <c r="N451" s="7"/>
      <c r="O451" s="7"/>
      <c r="P451" s="7"/>
      <c r="Q451" s="7"/>
      <c r="R451" s="7"/>
      <c r="S451" s="7"/>
      <c r="T451" s="7"/>
      <c r="U451" s="7"/>
      <c r="V451" s="7"/>
      <c r="W451" s="7"/>
      <c r="X451" s="7"/>
      <c r="Y451" s="7"/>
      <c r="Z451" s="7"/>
      <c r="AA451" s="7"/>
      <c r="AB451" s="7"/>
      <c r="AC451" s="7"/>
      <c r="AD451" s="7"/>
      <c r="AE451" s="7"/>
      <c r="AF451" s="7"/>
      <c r="AG451" s="7"/>
      <c r="AH451" s="7"/>
      <c r="AI451" s="7"/>
      <c r="AJ451" s="7"/>
      <c r="AK451" s="7"/>
      <c r="AL451" s="7"/>
      <c r="AM451" s="7"/>
      <c r="AN451" s="7"/>
      <c r="AO451" s="7"/>
      <c r="AP451" s="7"/>
      <c r="AQ451" s="7"/>
      <c r="AR451" s="7"/>
      <c r="AS451" s="7"/>
      <c r="AT451" s="7"/>
      <c r="AU451" s="7"/>
      <c r="AV451" s="7"/>
    </row>
    <row r="452" spans="2:48" ht="15.75" x14ac:dyDescent="0.25">
      <c r="B452" s="7"/>
      <c r="C452" s="7"/>
      <c r="D452" s="7"/>
      <c r="E452" s="7"/>
      <c r="F452" s="7"/>
      <c r="G452" s="7"/>
      <c r="H452" s="7"/>
      <c r="I452" s="7"/>
      <c r="J452" s="7"/>
      <c r="K452" s="7"/>
      <c r="L452" s="7"/>
      <c r="M452" s="7"/>
      <c r="N452" s="7"/>
      <c r="O452" s="7"/>
      <c r="P452" s="7"/>
      <c r="Q452" s="7"/>
      <c r="R452" s="7"/>
      <c r="S452" s="7"/>
      <c r="T452" s="7"/>
      <c r="U452" s="7"/>
      <c r="V452" s="7"/>
      <c r="W452" s="7"/>
      <c r="X452" s="7"/>
      <c r="Y452" s="7"/>
      <c r="Z452" s="7"/>
      <c r="AA452" s="7"/>
      <c r="AB452" s="7"/>
      <c r="AC452" s="7"/>
      <c r="AD452" s="7"/>
      <c r="AE452" s="7"/>
      <c r="AF452" s="7"/>
      <c r="AG452" s="7"/>
      <c r="AH452" s="7"/>
      <c r="AI452" s="7"/>
      <c r="AJ452" s="7"/>
      <c r="AK452" s="7"/>
      <c r="AL452" s="7"/>
      <c r="AM452" s="7"/>
      <c r="AN452" s="7"/>
      <c r="AO452" s="7"/>
      <c r="AP452" s="7"/>
      <c r="AQ452" s="7"/>
      <c r="AR452" s="7"/>
      <c r="AS452" s="7"/>
      <c r="AT452" s="7"/>
      <c r="AU452" s="7"/>
      <c r="AV452" s="7"/>
    </row>
    <row r="453" spans="2:48" ht="15.75" x14ac:dyDescent="0.25">
      <c r="B453" s="7"/>
      <c r="C453" s="7"/>
      <c r="D453" s="7"/>
      <c r="E453" s="7"/>
      <c r="F453" s="7"/>
      <c r="G453" s="7"/>
      <c r="H453" s="7"/>
      <c r="I453" s="7"/>
      <c r="J453" s="7"/>
      <c r="K453" s="7"/>
      <c r="L453" s="7"/>
      <c r="M453" s="7"/>
      <c r="N453" s="7"/>
      <c r="O453" s="7"/>
      <c r="P453" s="7"/>
      <c r="Q453" s="7"/>
      <c r="R453" s="7"/>
      <c r="S453" s="7"/>
      <c r="T453" s="7"/>
      <c r="U453" s="7"/>
      <c r="V453" s="7"/>
      <c r="W453" s="7"/>
      <c r="X453" s="7"/>
      <c r="Y453" s="7"/>
      <c r="Z453" s="7"/>
      <c r="AA453" s="7"/>
      <c r="AB453" s="7"/>
      <c r="AC453" s="7"/>
      <c r="AD453" s="7"/>
      <c r="AE453" s="7"/>
      <c r="AF453" s="7"/>
      <c r="AG453" s="7"/>
      <c r="AH453" s="7"/>
      <c r="AI453" s="7"/>
      <c r="AJ453" s="7"/>
      <c r="AK453" s="7"/>
      <c r="AL453" s="7"/>
      <c r="AM453" s="7"/>
      <c r="AN453" s="7"/>
      <c r="AO453" s="7"/>
      <c r="AP453" s="7"/>
      <c r="AQ453" s="7"/>
      <c r="AR453" s="7"/>
      <c r="AS453" s="7"/>
      <c r="AT453" s="7"/>
      <c r="AU453" s="7"/>
      <c r="AV453" s="7"/>
    </row>
    <row r="454" spans="2:48" ht="15.75" x14ac:dyDescent="0.25">
      <c r="B454" s="7"/>
      <c r="C454" s="7"/>
      <c r="D454" s="7"/>
      <c r="E454" s="7"/>
      <c r="F454" s="7"/>
      <c r="G454" s="7"/>
      <c r="H454" s="7"/>
      <c r="I454" s="7"/>
      <c r="J454" s="7"/>
      <c r="K454" s="7"/>
      <c r="L454" s="7"/>
      <c r="M454" s="7"/>
      <c r="N454" s="7"/>
      <c r="O454" s="7"/>
      <c r="P454" s="7"/>
      <c r="Q454" s="7"/>
      <c r="R454" s="7"/>
      <c r="S454" s="7"/>
      <c r="T454" s="7"/>
      <c r="U454" s="7"/>
      <c r="V454" s="7"/>
      <c r="W454" s="7"/>
      <c r="X454" s="7"/>
      <c r="Y454" s="7"/>
      <c r="Z454" s="7"/>
      <c r="AA454" s="7"/>
      <c r="AB454" s="7"/>
      <c r="AC454" s="7"/>
      <c r="AD454" s="7"/>
      <c r="AE454" s="7"/>
      <c r="AF454" s="7"/>
      <c r="AG454" s="7"/>
      <c r="AH454" s="7"/>
      <c r="AI454" s="7"/>
      <c r="AJ454" s="7"/>
      <c r="AK454" s="7"/>
      <c r="AL454" s="7"/>
      <c r="AM454" s="7"/>
      <c r="AN454" s="7"/>
      <c r="AO454" s="7"/>
      <c r="AP454" s="7"/>
      <c r="AQ454" s="7"/>
      <c r="AR454" s="7"/>
      <c r="AS454" s="7"/>
      <c r="AT454" s="7"/>
      <c r="AU454" s="7"/>
      <c r="AV454" s="7"/>
    </row>
    <row r="455" spans="2:48" ht="15.75" x14ac:dyDescent="0.25">
      <c r="B455" s="7"/>
      <c r="C455" s="7"/>
      <c r="D455" s="7"/>
      <c r="E455" s="7"/>
      <c r="F455" s="7"/>
      <c r="G455" s="7"/>
      <c r="H455" s="7"/>
      <c r="I455" s="7"/>
      <c r="J455" s="7"/>
      <c r="K455" s="7"/>
      <c r="L455" s="7"/>
      <c r="M455" s="7"/>
      <c r="N455" s="7"/>
      <c r="O455" s="7"/>
      <c r="P455" s="7"/>
      <c r="Q455" s="7"/>
      <c r="R455" s="7"/>
      <c r="S455" s="7"/>
      <c r="T455" s="7"/>
      <c r="U455" s="7"/>
      <c r="V455" s="7"/>
      <c r="W455" s="7"/>
      <c r="X455" s="7"/>
      <c r="Y455" s="7"/>
      <c r="Z455" s="7"/>
      <c r="AA455" s="7"/>
      <c r="AB455" s="7"/>
      <c r="AC455" s="7"/>
      <c r="AD455" s="7"/>
      <c r="AE455" s="7"/>
      <c r="AF455" s="7"/>
      <c r="AG455" s="7"/>
      <c r="AH455" s="7"/>
      <c r="AI455" s="7"/>
      <c r="AJ455" s="7"/>
      <c r="AK455" s="7"/>
      <c r="AL455" s="7"/>
      <c r="AM455" s="7"/>
      <c r="AN455" s="7"/>
      <c r="AO455" s="7"/>
      <c r="AP455" s="7"/>
      <c r="AQ455" s="7"/>
      <c r="AR455" s="7"/>
      <c r="AS455" s="7"/>
      <c r="AT455" s="7"/>
      <c r="AU455" s="7"/>
      <c r="AV455" s="7"/>
    </row>
    <row r="456" spans="2:48" ht="15.75" x14ac:dyDescent="0.25">
      <c r="B456" s="7"/>
      <c r="C456" s="7"/>
      <c r="D456" s="7"/>
      <c r="E456" s="7"/>
      <c r="F456" s="7"/>
      <c r="G456" s="7"/>
      <c r="H456" s="7"/>
      <c r="I456" s="7"/>
      <c r="J456" s="7"/>
      <c r="K456" s="7"/>
      <c r="L456" s="7"/>
      <c r="M456" s="7"/>
      <c r="N456" s="7"/>
      <c r="O456" s="7"/>
      <c r="P456" s="7"/>
      <c r="Q456" s="7"/>
      <c r="R456" s="7"/>
      <c r="S456" s="7"/>
      <c r="T456" s="7"/>
      <c r="U456" s="7"/>
      <c r="V456" s="7"/>
      <c r="W456" s="7"/>
      <c r="X456" s="7"/>
      <c r="Y456" s="7"/>
      <c r="Z456" s="7"/>
      <c r="AA456" s="7"/>
      <c r="AB456" s="7"/>
      <c r="AC456" s="7"/>
      <c r="AD456" s="7"/>
      <c r="AE456" s="7"/>
      <c r="AF456" s="7"/>
      <c r="AG456" s="7"/>
      <c r="AH456" s="7"/>
      <c r="AI456" s="7"/>
      <c r="AJ456" s="7"/>
      <c r="AK456" s="7"/>
      <c r="AL456" s="7"/>
      <c r="AM456" s="7"/>
      <c r="AN456" s="7"/>
      <c r="AO456" s="7"/>
      <c r="AP456" s="7"/>
      <c r="AQ456" s="7"/>
      <c r="AR456" s="7"/>
      <c r="AS456" s="7"/>
      <c r="AT456" s="7"/>
      <c r="AU456" s="7"/>
      <c r="AV456" s="7"/>
    </row>
    <row r="457" spans="2:48" ht="15.75" x14ac:dyDescent="0.25">
      <c r="B457" s="7"/>
      <c r="C457" s="7"/>
      <c r="D457" s="7"/>
      <c r="E457" s="7"/>
      <c r="F457" s="7"/>
      <c r="G457" s="7"/>
      <c r="H457" s="7"/>
      <c r="I457" s="7"/>
      <c r="J457" s="7"/>
      <c r="K457" s="7"/>
      <c r="L457" s="7"/>
      <c r="M457" s="7"/>
      <c r="N457" s="7"/>
      <c r="O457" s="7"/>
      <c r="P457" s="7"/>
      <c r="Q457" s="7"/>
      <c r="R457" s="7"/>
      <c r="S457" s="7"/>
      <c r="T457" s="7"/>
      <c r="U457" s="7"/>
      <c r="V457" s="7"/>
      <c r="W457" s="7"/>
      <c r="X457" s="7"/>
      <c r="Y457" s="7"/>
      <c r="Z457" s="7"/>
      <c r="AA457" s="7"/>
      <c r="AB457" s="7"/>
      <c r="AC457" s="7"/>
      <c r="AD457" s="7"/>
      <c r="AE457" s="7"/>
      <c r="AF457" s="7"/>
      <c r="AG457" s="7"/>
      <c r="AH457" s="7"/>
      <c r="AI457" s="7"/>
      <c r="AJ457" s="7"/>
      <c r="AK457" s="7"/>
      <c r="AL457" s="7"/>
      <c r="AM457" s="7"/>
      <c r="AN457" s="7"/>
      <c r="AO457" s="7"/>
      <c r="AP457" s="7"/>
      <c r="AQ457" s="7"/>
      <c r="AR457" s="7"/>
      <c r="AS457" s="7"/>
      <c r="AT457" s="7"/>
      <c r="AU457" s="7"/>
      <c r="AV457" s="7"/>
    </row>
    <row r="458" spans="2:48" ht="15.75" x14ac:dyDescent="0.25">
      <c r="B458" s="7"/>
      <c r="C458" s="7"/>
      <c r="D458" s="7"/>
      <c r="E458" s="7"/>
      <c r="F458" s="7"/>
      <c r="G458" s="7"/>
      <c r="H458" s="7"/>
      <c r="I458" s="7"/>
      <c r="J458" s="7"/>
      <c r="K458" s="7"/>
      <c r="L458" s="7"/>
      <c r="M458" s="7"/>
      <c r="N458" s="7"/>
      <c r="O458" s="7"/>
      <c r="P458" s="7"/>
      <c r="Q458" s="7"/>
      <c r="R458" s="7"/>
      <c r="S458" s="7"/>
      <c r="T458" s="7"/>
      <c r="U458" s="7"/>
      <c r="V458" s="7"/>
      <c r="W458" s="7"/>
      <c r="X458" s="7"/>
      <c r="Y458" s="7"/>
      <c r="Z458" s="7"/>
      <c r="AA458" s="7"/>
      <c r="AB458" s="7"/>
      <c r="AC458" s="7"/>
      <c r="AD458" s="7"/>
      <c r="AE458" s="7"/>
      <c r="AF458" s="7"/>
      <c r="AG458" s="7"/>
      <c r="AH458" s="7"/>
      <c r="AI458" s="7"/>
      <c r="AJ458" s="7"/>
      <c r="AK458" s="7"/>
      <c r="AL458" s="7"/>
      <c r="AM458" s="7"/>
      <c r="AN458" s="7"/>
      <c r="AO458" s="7"/>
      <c r="AP458" s="7"/>
      <c r="AQ458" s="7"/>
      <c r="AR458" s="7"/>
      <c r="AS458" s="7"/>
      <c r="AT458" s="7"/>
      <c r="AU458" s="7"/>
      <c r="AV458" s="7"/>
    </row>
  </sheetData>
  <mergeCells count="52">
    <mergeCell ref="B4:L5"/>
    <mergeCell ref="M4:N5"/>
    <mergeCell ref="O4:AA5"/>
    <mergeCell ref="B1:D1"/>
    <mergeCell ref="I1:K1"/>
    <mergeCell ref="O1:V1"/>
    <mergeCell ref="I2:K2"/>
    <mergeCell ref="B3:D3"/>
    <mergeCell ref="AC4:AJ5"/>
    <mergeCell ref="AK4:AU4"/>
    <mergeCell ref="AK5:AL5"/>
    <mergeCell ref="AN5:AO5"/>
    <mergeCell ref="AQ5:AR5"/>
    <mergeCell ref="AT5:AU5"/>
    <mergeCell ref="AB42:AO42"/>
    <mergeCell ref="AM6:AM7"/>
    <mergeCell ref="AN6:AN7"/>
    <mergeCell ref="AO6:AO7"/>
    <mergeCell ref="AP6:AP7"/>
    <mergeCell ref="AD6:AG6"/>
    <mergeCell ref="AH6:AH7"/>
    <mergeCell ref="AI6:AI7"/>
    <mergeCell ref="AJ6:AJ7"/>
    <mergeCell ref="AK6:AK7"/>
    <mergeCell ref="AL6:AL7"/>
    <mergeCell ref="AC6:AC7"/>
    <mergeCell ref="B24:AU24"/>
    <mergeCell ref="B18:AU18"/>
    <mergeCell ref="AS6:AS7"/>
    <mergeCell ref="AT6:AT7"/>
    <mergeCell ref="AV6:AV7"/>
    <mergeCell ref="B8:AU8"/>
    <mergeCell ref="AQ6:AQ7"/>
    <mergeCell ref="AR6:AR7"/>
    <mergeCell ref="N6:N7"/>
    <mergeCell ref="O6:U6"/>
    <mergeCell ref="V6:V7"/>
    <mergeCell ref="W6:Z6"/>
    <mergeCell ref="AA6:AA7"/>
    <mergeCell ref="H6:H7"/>
    <mergeCell ref="I6:I7"/>
    <mergeCell ref="J6:J7"/>
    <mergeCell ref="K6:K7"/>
    <mergeCell ref="L6:L7"/>
    <mergeCell ref="M6:M7"/>
    <mergeCell ref="B6:B7"/>
    <mergeCell ref="AU6:AU7"/>
    <mergeCell ref="C6:C7"/>
    <mergeCell ref="D6:D7"/>
    <mergeCell ref="E6:E7"/>
    <mergeCell ref="F6:F7"/>
    <mergeCell ref="G6:G7"/>
  </mergeCells>
  <pageMargins left="0.39370078740157483" right="0.39370078740157483" top="0.74803149606299213" bottom="0.74803149606299213" header="0" footer="0"/>
  <pageSetup scale="74" fitToWidth="10" fitToHeight="2" pageOrder="overThenDown"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IItrim2017</vt:lpstr>
      <vt:lpstr>IItrim2017!Área_de_impresión</vt:lpstr>
    </vt:vector>
  </TitlesOfParts>
  <Company>Secretaria de Hacienda y Credito Publico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Dulce Natalia Solano Arcos</dc:creator>
  <cp:lastModifiedBy>Sirenia Antolin Alvarez</cp:lastModifiedBy>
  <cp:lastPrinted>2017-07-27T01:58:18Z</cp:lastPrinted>
  <dcterms:created xsi:type="dcterms:W3CDTF">2015-04-23T02:30:10Z</dcterms:created>
  <dcterms:modified xsi:type="dcterms:W3CDTF">2017-07-27T01:58:38Z</dcterms:modified>
</cp:coreProperties>
</file>